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OneDrive - Université Nice Sophia Antipolis\Bureau\PORTAIL SITE 24-25\L3\"/>
    </mc:Choice>
  </mc:AlternateContent>
  <xr:revisionPtr revIDLastSave="0" documentId="13_ncr:1_{6D9AC21D-2782-40D5-B6EF-362759F186B5}" xr6:coauthVersionLast="36" xr6:coauthVersionMax="47" xr10:uidLastSave="{00000000-0000-0000-0000-000000000000}"/>
  <bookViews>
    <workbookView xWindow="0" yWindow="0" windowWidth="28800" windowHeight="12105" firstSheet="2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8" l="1"/>
  <c r="B19" i="18"/>
  <c r="A20" i="18"/>
  <c r="A21" i="18"/>
  <c r="A22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<sst xmlns="http://schemas.openxmlformats.org/spreadsheetml/2006/main" count="2625" uniqueCount="972">
  <si>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</si>
  <si>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</si>
  <si>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</si>
  <si>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</si>
  <si>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</si>
  <si>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</si>
  <si>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</si>
  <si>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</si>
  <si>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</si>
  <si>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</si>
  <si>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</si>
  <si>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</si>
  <si>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</si>
  <si>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</si>
  <si>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</si>
  <si>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</si>
  <si>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</si>
  <si>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</si>
  <si>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</si>
  <si>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</si>
  <si>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</si>
  <si>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</si>
  <si>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</si>
  <si>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</si>
  <si>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</si>
  <si>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</si>
  <si>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</si>
  <si>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</si>
  <si>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</si>
  <si>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</si>
  <si>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</si>
  <si>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</si>
  <si>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</si>
  <si>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</si>
  <si>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</si>
  <si>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</si>
  <si>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</si>
  <si>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</si>
  <si>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</si>
  <si>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</si>
  <si>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</si>
  <si>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</si>
  <si>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</si>
  <si>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</si>
  <si>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</si>
  <si>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</si>
  <si>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</si>
  <si>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</si>
  <si>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</si>
  <si>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</si>
  <si>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</si>
  <si>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</si>
  <si>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</si>
  <si>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</si>
  <si>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</si>
  <si>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</si>
  <si>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</si>
  <si>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</si>
  <si>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</si>
  <si>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</si>
  <si>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</si>
  <si>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</si>
  <si>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</si>
  <si>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</si>
  <si>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</si>
  <si>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</si>
  <si>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</si>
  <si>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</si>
  <si>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</si>
  <si>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</si>
  <si>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</si>
  <si>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</si>
  <si>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</si>
  <si>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</si>
  <si>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</si>
  <si>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</si>
  <si>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</si>
  <si>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</si>
  <si>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</si>
  <si>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</si>
  <si>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</si>
  <si>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</si>
  <si>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</si>
  <si>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</si>
  <si>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</si>
  <si>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</si>
  <si>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</si>
  <si>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</si>
  <si>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</si>
  <si>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</si>
  <si>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</si>
  <si>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</si>
  <si>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</si>
  <si>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</si>
  <si>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</si>
  <si>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</si>
  <si>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</si>
  <si>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</si>
  <si>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</si>
  <si>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</si>
  <si>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</si>
  <si>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</si>
  <si>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</si>
  <si>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</si>
  <si>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</si>
  <si>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</si>
  <si>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</si>
  <si>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</si>
  <si>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</si>
  <si>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</si>
  <si>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</si>
  <si>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</si>
  <si>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</si>
  <si>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</si>
  <si>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</si>
  <si>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</si>
  <si>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</si>
  <si>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</si>
  <si>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</si>
  <si>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</si>
  <si>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</si>
  <si>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</si>
  <si>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</si>
  <si>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</si>
  <si>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</si>
  <si>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</si>
  <si>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</si>
  <si>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</si>
  <si>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</si>
  <si>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</si>
  <si>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</si>
  <si>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</si>
  <si>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</si>
  <si>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</si>
  <si>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</si>
  <si>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</si>
  <si>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</si>
  <si>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</si>
  <si>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</si>
  <si>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</si>
  <si>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</si>
  <si>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</si>
  <si>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</si>
  <si>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</si>
  <si>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</si>
  <si>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</si>
  <si>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</si>
  <si>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</si>
  <si>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</si>
  <si>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</si>
  <si>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</si>
  <si>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</si>
  <si>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</si>
  <si>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</si>
  <si>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</si>
  <si>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</si>
  <si>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</si>
  <si>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</si>
  <si>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</si>
  <si>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</si>
  <si>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</si>
  <si>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</si>
  <si>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</si>
  <si>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</si>
  <si>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</si>
  <si>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</si>
  <si>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</si>
  <si>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</si>
  <si>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</si>
  <si>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</si>
  <si>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</si>
  <si>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</si>
  <si>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</si>
  <si>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</si>
  <si>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</si>
  <si>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</si>
  <si>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</si>
  <si>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</si>
  <si>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</si>
  <si>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</si>
  <si>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</si>
  <si>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</si>
  <si>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</si>
  <si>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</si>
  <si>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</si>
  <si>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</si>
  <si>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</si>
  <si>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</si>
  <si>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</si>
  <si>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</si>
  <si>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</si>
  <si>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</si>
  <si>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</si>
  <si>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</si>
  <si>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</si>
  <si>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</si>
  <si>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</si>
  <si>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</si>
  <si>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</si>
  <si>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</si>
  <si>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</si>
  <si>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</si>
  <si>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</si>
  <si>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</si>
  <si>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</si>
  <si>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</si>
  <si>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</si>
  <si>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</si>
  <si>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</si>
  <si>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</si>
  <si>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</si>
  <si>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</si>
  <si>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</si>
  <si>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</si>
  <si>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</si>
  <si>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</si>
  <si>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</si>
  <si>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</si>
  <si>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</si>
  <si>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</si>
  <si>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</si>
  <si>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</si>
  <si>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</si>
  <si>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</si>
  <si>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</si>
  <si>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</si>
  <si>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</si>
  <si>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</si>
  <si>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</si>
  <si>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</si>
  <si>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</si>
  <si>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</si>
  <si>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</si>
  <si>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</si>
  <si>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</si>
  <si>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</si>
  <si>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</si>
  <si>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</si>
  <si>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</si>
  <si>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</si>
  <si>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</si>
  <si>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</si>
  <si>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</si>
  <si>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</si>
  <si>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</si>
  <si>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</si>
  <si>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</si>
  <si>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</si>
  <si>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</si>
  <si>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</si>
  <si>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</si>
  <si>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</si>
  <si>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</si>
  <si>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</si>
  <si>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</si>
  <si>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</si>
  <si>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</si>
  <si>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Nature</t>
  </si>
  <si>
    <t>Durée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</si>
  <si>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</si>
  <si>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</si>
  <si>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</si>
  <si>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</si>
  <si>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</si>
  <si>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4 MIN 4 MAX</t>
  </si>
  <si>
    <t>CHOIX UE S5</t>
  </si>
  <si>
    <t>UE MATH : Equations différentielles</t>
  </si>
  <si>
    <t>UE MATH : Théorie de la mesure et intégration</t>
  </si>
  <si>
    <t>UE MATH : Algèbre multilinéaire</t>
  </si>
  <si>
    <t>UE MATH : Analyse et topologie</t>
  </si>
  <si>
    <t>ECUE MATH : Compléments d'Analyse et Séries de Fourier</t>
  </si>
  <si>
    <t>ECUE MATH : Topologie</t>
  </si>
  <si>
    <t>UE MASS : Analyse économétrique</t>
  </si>
  <si>
    <t>ECUE MASS : Econométrie appliquée</t>
  </si>
  <si>
    <t>ECUE MASS : Introduction aux séries temporelles</t>
  </si>
  <si>
    <t>UE MASS : Systèmes dynamiques et analyse numérique</t>
  </si>
  <si>
    <t>UE MASS : Analyse 3 pour les sciences appliquées</t>
  </si>
  <si>
    <t>UE MASS : "EGE 5" (Economie-Gestion sem 5)</t>
  </si>
  <si>
    <t>ECUE MASS: Economie Monétaire Internationale</t>
  </si>
  <si>
    <t>CHOIX ECUE EGE S5 (1/1)</t>
  </si>
  <si>
    <t>ECUE MASS: Comptabilité</t>
  </si>
  <si>
    <t>ECUE MASS: Marketing</t>
  </si>
  <si>
    <t>UE CHIMIE : chimie organique avancée 1</t>
  </si>
  <si>
    <t>ECUE CHIMIE : outils mécanistique et réactivité 1</t>
  </si>
  <si>
    <t>ECUE CHIMIE : stratégie de synthèse 1</t>
  </si>
  <si>
    <t>UE CHIMIE : cinétique et électrochimie</t>
  </si>
  <si>
    <t>ECUE CHIMIE : cinétique 2</t>
  </si>
  <si>
    <t>ECUE CHIMIE : électrochimie</t>
  </si>
  <si>
    <t>UE CHIMIE : structure électroniques des molécules polyatomiques</t>
  </si>
  <si>
    <t>UE CHIMIE : thermodynamique 3</t>
  </si>
  <si>
    <t>UE ELEC : Outils Mathématiques &amp; Méthodes numériques avec Python</t>
  </si>
  <si>
    <t>ECUE ELEC: Outils Mathématiques</t>
  </si>
  <si>
    <t>ECUE ELEC: Méthodes numériques avec Python</t>
  </si>
  <si>
    <t>UE ELEC : Composants &amp; CAO</t>
  </si>
  <si>
    <t>ECUE ELEC: CAO</t>
  </si>
  <si>
    <t>ECUE ELEC: Composants</t>
  </si>
  <si>
    <t>UE ELEC : Signaux &amp; Systèmes à temps continu &amp; Automatique</t>
  </si>
  <si>
    <t xml:space="preserve">ECUE ELEC: Signaux  </t>
  </si>
  <si>
    <t>ECUE ELEC: Automatique</t>
  </si>
  <si>
    <t>UE ELEC : Propagation des Ondes Electromagnétiques</t>
  </si>
  <si>
    <t>UE INFO : Programmation et conception orientée objet</t>
  </si>
  <si>
    <t>UE INFO : Algorithmique 2</t>
  </si>
  <si>
    <t>UE INFO : Automates et langages</t>
  </si>
  <si>
    <t>UE INFO : Architecture machine</t>
  </si>
  <si>
    <t>UE INFO :  Codes, cryptographie et calcul symbolique</t>
  </si>
  <si>
    <t>UE TERRE : Pétrologie et Géochimie 2 </t>
  </si>
  <si>
    <t>UE TERRE : Aléas et risques naturels</t>
  </si>
  <si>
    <t>UE TERRE : Failles et Séismes</t>
  </si>
  <si>
    <t>UE TERRE : Géologie Structurale</t>
  </si>
  <si>
    <t>UE PHYSIQUE : Physique quantique 1</t>
  </si>
  <si>
    <t>UE PHYSIQUE : Electromagnétisme 3 et relativité</t>
  </si>
  <si>
    <t>UE PHYSIQUE : Thermodynamique statistique et transfert thermique</t>
  </si>
  <si>
    <t>UE PHYSIQUE : Outils et méthodes pour la physique 3</t>
  </si>
  <si>
    <t>CLE 2D Méthodologie et didactique - Nombres</t>
  </si>
  <si>
    <t>CLE 2D Nombres</t>
  </si>
  <si>
    <t>Preprofessionnalisation aux metiers de l'education</t>
  </si>
  <si>
    <t>SLUM500</t>
  </si>
  <si>
    <t>SLUM501</t>
  </si>
  <si>
    <t>SLUM502</t>
  </si>
  <si>
    <t>SLUM503</t>
  </si>
  <si>
    <t>SLEM500</t>
  </si>
  <si>
    <t>SLEM501</t>
  </si>
  <si>
    <t>SLUA500</t>
  </si>
  <si>
    <t>SLEA500</t>
  </si>
  <si>
    <t>SLEA501</t>
  </si>
  <si>
    <t>SLUA501</t>
  </si>
  <si>
    <t>SLUA502</t>
  </si>
  <si>
    <t>SLUA503</t>
  </si>
  <si>
    <t>SLEA502</t>
  </si>
  <si>
    <t>SLOA500</t>
  </si>
  <si>
    <t>SLEA503</t>
  </si>
  <si>
    <t>SLEA504</t>
  </si>
  <si>
    <t>SLUC500</t>
  </si>
  <si>
    <t>SLEC500</t>
  </si>
  <si>
    <t>SLEC501</t>
  </si>
  <si>
    <t>SLUC501</t>
  </si>
  <si>
    <t>SLEC502</t>
  </si>
  <si>
    <t>SLEC503</t>
  </si>
  <si>
    <t>SLUC502</t>
  </si>
  <si>
    <t>SLUC503</t>
  </si>
  <si>
    <t>SLUE500</t>
  </si>
  <si>
    <t>SLEE500</t>
  </si>
  <si>
    <t>SLEE501</t>
  </si>
  <si>
    <t>SLUE501</t>
  </si>
  <si>
    <t>SLEE502</t>
  </si>
  <si>
    <t>SLEE503</t>
  </si>
  <si>
    <t>SLUE502</t>
  </si>
  <si>
    <t>SLEE504</t>
  </si>
  <si>
    <t>SLEE505</t>
  </si>
  <si>
    <t>SLUE503</t>
  </si>
  <si>
    <t>SLUF500</t>
  </si>
  <si>
    <t>SLUF501</t>
  </si>
  <si>
    <t>SLUF502</t>
  </si>
  <si>
    <t>SLUF503</t>
  </si>
  <si>
    <t>SLUF504</t>
  </si>
  <si>
    <t>SLUT500</t>
  </si>
  <si>
    <t>SLUT501</t>
  </si>
  <si>
    <t>SLUT502</t>
  </si>
  <si>
    <t>SLUT503</t>
  </si>
  <si>
    <t>SLUP500</t>
  </si>
  <si>
    <t>SLUP501</t>
  </si>
  <si>
    <t>SLUP502</t>
  </si>
  <si>
    <t>SLUP503</t>
  </si>
  <si>
    <t>SLEP500</t>
  </si>
  <si>
    <t>SLEP501</t>
  </si>
  <si>
    <t>1 MIN 1 MAX</t>
  </si>
  <si>
    <t>UE TERRE : Pétrologie et Géochimie 1</t>
  </si>
  <si>
    <t>SPUT300</t>
  </si>
  <si>
    <t>UE TERRE : Sédimentologie et Paléoenvironnement</t>
  </si>
  <si>
    <t>SPUT301</t>
  </si>
  <si>
    <t>UE TERRE : Tectonique et Géomécanique</t>
  </si>
  <si>
    <t>SPUT302</t>
  </si>
  <si>
    <t>UE TERRE : Outils numériques et modélisation pour les géosciences</t>
  </si>
  <si>
    <t>SPUT303</t>
  </si>
  <si>
    <t>UE PHYSIQUE : Thermodynamique 1</t>
  </si>
  <si>
    <t>SPUP300</t>
  </si>
  <si>
    <t>UE PHYSIQUE : Electromagnétisme et circuits électriques 1</t>
  </si>
  <si>
    <t>SPUP301</t>
  </si>
  <si>
    <t>UE PHYSIQUE : Outils et méthodes pour la physique 1</t>
  </si>
  <si>
    <t>SPUP302</t>
  </si>
  <si>
    <t>ECUE PHYSIQUE : Outils mathématiques 1</t>
  </si>
  <si>
    <t>SPEP300</t>
  </si>
  <si>
    <t>ECUE PHYSIQUE : Mesure et incertitude</t>
  </si>
  <si>
    <t>SPEP301</t>
  </si>
  <si>
    <t>UE MATH : Compléments d’algèbre linéaire et Calculus III</t>
  </si>
  <si>
    <t>SPUM300</t>
  </si>
  <si>
    <t>ECUE MATH : Compléments d’algèbre linéaire</t>
  </si>
  <si>
    <t>SPEM300</t>
  </si>
  <si>
    <t>ECUE MATH : Calculus III</t>
  </si>
  <si>
    <t>SPEM301</t>
  </si>
  <si>
    <t>UE MATH : Structures algébriques</t>
  </si>
  <si>
    <t>SPUM301</t>
  </si>
  <si>
    <t>ECUE MATHS : Structures algébriques I</t>
  </si>
  <si>
    <t>SPEM302</t>
  </si>
  <si>
    <t>ECUE MATHS : Structures algébriques II</t>
  </si>
  <si>
    <t>SPEM303</t>
  </si>
  <si>
    <t>UE MATHS : Analyse II</t>
  </si>
  <si>
    <t>SPUM302</t>
  </si>
  <si>
    <t>UE MATHS : Eléments de probabilités et Statistiques et Structures algébriques I</t>
  </si>
  <si>
    <t>SPUM303</t>
  </si>
  <si>
    <t>ECUE MATH : Eléments de probabilités et Statistiques</t>
  </si>
  <si>
    <t>SPEM304</t>
  </si>
  <si>
    <t>UE MATH : Compléments d'algèbre linéaire &amp; Proba-Stats</t>
  </si>
  <si>
    <t>SPUM304</t>
  </si>
  <si>
    <t>UE MATH : Structures algébriques et théorie des jeux</t>
  </si>
  <si>
    <t xml:space="preserve">UE </t>
  </si>
  <si>
    <t>SPUM305</t>
  </si>
  <si>
    <t>ECUE MATH : Structures algébriques I</t>
  </si>
  <si>
    <t>ECUE MIASHS: Théorie des jeux</t>
  </si>
  <si>
    <t>SPEA304</t>
  </si>
  <si>
    <t>UE INFO : Programmation fonctionnelle</t>
  </si>
  <si>
    <t>SPUF300</t>
  </si>
  <si>
    <t>UE INFO : Outils formels pour l'informatique</t>
  </si>
  <si>
    <t>SPUF301</t>
  </si>
  <si>
    <t>UE INFO : Bases de données</t>
  </si>
  <si>
    <t>SPUF302</t>
  </si>
  <si>
    <t>UE ELEC : Automatique - notions de base</t>
  </si>
  <si>
    <t>SPUE300</t>
  </si>
  <si>
    <t xml:space="preserve">UE ELEC : Système embarqué </t>
  </si>
  <si>
    <t>SPUE301</t>
  </si>
  <si>
    <t xml:space="preserve">UE ELEC : Physique des capteurs </t>
  </si>
  <si>
    <t>SPUE302</t>
  </si>
  <si>
    <t>Enseignements fondamentaux à l'école primaire 1</t>
  </si>
  <si>
    <t>VPUC1D3</t>
  </si>
  <si>
    <t>UE IA : Introduction à l’intelligence artificielle</t>
  </si>
  <si>
    <t>SPUI300</t>
  </si>
  <si>
    <t>UE CHIMIE : chimie des solutions</t>
  </si>
  <si>
    <t>SPUC300</t>
  </si>
  <si>
    <t>ECUE CHIMIE : équilibres en solution aqueuse</t>
  </si>
  <si>
    <t>SPEC310</t>
  </si>
  <si>
    <t>ECUE CHIMIE : travaux pratiques</t>
  </si>
  <si>
    <t>SPEC311</t>
  </si>
  <si>
    <t>UE CHIMIE : chimie organique fonctionnelle 1</t>
  </si>
  <si>
    <t>SPUC301</t>
  </si>
  <si>
    <t>ECUE CHIMIE : outils pour la chimie organique</t>
  </si>
  <si>
    <t>SPEC312</t>
  </si>
  <si>
    <t>ECUE CHIMIE : chimie organique</t>
  </si>
  <si>
    <t>SPEC313</t>
  </si>
  <si>
    <t>UE CHIMIE : matériaux 1</t>
  </si>
  <si>
    <t>SPUC302</t>
  </si>
  <si>
    <t>ECUE CHIMIE : thermodynamique 2</t>
  </si>
  <si>
    <t>SPEC314</t>
  </si>
  <si>
    <t>ECUE CHIMIE : chimie inorganique 1</t>
  </si>
  <si>
    <t>SPEC315</t>
  </si>
  <si>
    <t>ECUE CHIMIE : matériaux solides</t>
  </si>
  <si>
    <t>SPEC316</t>
  </si>
  <si>
    <t>UE CHIMIE: chimie au quotidien</t>
  </si>
  <si>
    <t>SPUC303</t>
  </si>
  <si>
    <t>ECUE CHIMIE : polymères</t>
  </si>
  <si>
    <t>SPEC317</t>
  </si>
  <si>
    <t>ECUE CHIMIE : option 1 (1/1)</t>
  </si>
  <si>
    <t>SPOC300</t>
  </si>
  <si>
    <t>ECUE CHIMIE : chimie et pollution</t>
  </si>
  <si>
    <t>SPEC318</t>
  </si>
  <si>
    <t>ECUE CHIMIE : sens chimiques</t>
  </si>
  <si>
    <t>SPEC319</t>
  </si>
  <si>
    <t>ECUE CHIMIE : option 2 (1/1)</t>
  </si>
  <si>
    <t>SPOC301</t>
  </si>
  <si>
    <t>ECUE CHIMIE : cosmétiques et parfums</t>
  </si>
  <si>
    <t>SPEC320</t>
  </si>
  <si>
    <t>ECUE CHIMIE : chimie médicinale</t>
  </si>
  <si>
    <t>SPEC321</t>
  </si>
  <si>
    <t>UE MIASHS : Introduction R</t>
  </si>
  <si>
    <t>SPUA300</t>
  </si>
  <si>
    <t>UE MIASHS: EGE 3 (Economie-Gestion sem 3)</t>
  </si>
  <si>
    <t>SPUA301</t>
  </si>
  <si>
    <t>ECUE MIASHS: Microéconomie 2</t>
  </si>
  <si>
    <t>SPEA300</t>
  </si>
  <si>
    <t>ECUE MIASHS au choix (1/1)</t>
  </si>
  <si>
    <t>SPOA300</t>
  </si>
  <si>
    <t>ECUE MIASHS: Economie Bancaire</t>
  </si>
  <si>
    <t>SPEA301</t>
  </si>
  <si>
    <t>ECUE MIASHS: Economie de l'assurance</t>
  </si>
  <si>
    <t>SPEA302</t>
  </si>
  <si>
    <t>UE MIASHS: Maths financières et Théorie des Jeux</t>
  </si>
  <si>
    <t>SPUA302</t>
  </si>
  <si>
    <t>ECUE MIASHS: Mathématiques Financières</t>
  </si>
  <si>
    <t>SPEA303</t>
  </si>
  <si>
    <t>UE TERRE : Introduction aux Géosciences</t>
  </si>
  <si>
    <t>SPUT100</t>
  </si>
  <si>
    <t>UE PHYSIQUE : Mouvement et interaction</t>
  </si>
  <si>
    <t>SPUP100</t>
  </si>
  <si>
    <t>UE MATHS : Introduction à l’Analyse</t>
  </si>
  <si>
    <t>SPUM100</t>
  </si>
  <si>
    <t>UE MATHS : Introduction à l’Algèbre Linéaire</t>
  </si>
  <si>
    <t>SPUM101</t>
  </si>
  <si>
    <t>UE MATHS : Calculus 1</t>
  </si>
  <si>
    <t>SPUM102</t>
  </si>
  <si>
    <t>UE MATHS : Méthodes d'Algèbre Linéaire</t>
  </si>
  <si>
    <t>SPUM103</t>
  </si>
  <si>
    <t>UE INFO : Bases de l'Informatique 1</t>
  </si>
  <si>
    <t>SPUF100</t>
  </si>
  <si>
    <t>UE ELEC : Électronique numérique - Bases</t>
  </si>
  <si>
    <t>SPUE100</t>
  </si>
  <si>
    <t>UE SCIENCES : Introduction à la programmation 1</t>
  </si>
  <si>
    <t>SPUS100</t>
  </si>
  <si>
    <t>UE SCIENCES : introduction au développement durable en sciences</t>
  </si>
  <si>
    <t>SPUS101</t>
  </si>
  <si>
    <t>UE MIASHS : EGE 1 (Economie-Gestion S1)</t>
  </si>
  <si>
    <t>SPUA100</t>
  </si>
  <si>
    <t>ECUE MIASHS : Macroéconomie 1</t>
  </si>
  <si>
    <t>SPEA100</t>
  </si>
  <si>
    <t>ECUE MIASHS: EGE 1 à choix</t>
  </si>
  <si>
    <t>SPOA100</t>
  </si>
  <si>
    <t>ECUE MIASHS : Introduction à l'Analyse Economique</t>
  </si>
  <si>
    <t>SPEA101</t>
  </si>
  <si>
    <t>ECUE MIASHS : Culture Economique</t>
  </si>
  <si>
    <t>SPEA102</t>
  </si>
  <si>
    <t>UE CHIMIE : Structure microscopique de la matière</t>
  </si>
  <si>
    <t>SPUC100</t>
  </si>
  <si>
    <t>ECUE CHIMIE : Atomistique</t>
  </si>
  <si>
    <t>SPEC100</t>
  </si>
  <si>
    <t>ECUE CHIMIE : Structure et représentation de la matière</t>
  </si>
  <si>
    <t>SPEC101</t>
  </si>
  <si>
    <t>1.1</t>
  </si>
  <si>
    <t>1.2</t>
  </si>
  <si>
    <t>1.3</t>
  </si>
  <si>
    <t>1.4</t>
  </si>
  <si>
    <t>1.4.1</t>
  </si>
  <si>
    <t>1.4.2</t>
  </si>
  <si>
    <t>1.5</t>
  </si>
  <si>
    <t>1.5.1</t>
  </si>
  <si>
    <t>1.5.2</t>
  </si>
  <si>
    <t>1.6</t>
  </si>
  <si>
    <t>1.7</t>
  </si>
  <si>
    <t>1.8</t>
  </si>
  <si>
    <t>1.8.1</t>
  </si>
  <si>
    <t>1.8.2</t>
  </si>
  <si>
    <t>1.8.2.1</t>
  </si>
  <si>
    <t>1.8.2.2</t>
  </si>
  <si>
    <t>1.9</t>
  </si>
  <si>
    <t>1.9.1</t>
  </si>
  <si>
    <t>1.9.2</t>
  </si>
  <si>
    <t>1.10</t>
  </si>
  <si>
    <t>1.10.1</t>
  </si>
  <si>
    <t>1.10.2</t>
  </si>
  <si>
    <t>1.11</t>
  </si>
  <si>
    <t>1.12</t>
  </si>
  <si>
    <t>1.13</t>
  </si>
  <si>
    <t>1.13.1</t>
  </si>
  <si>
    <t>1.13.2</t>
  </si>
  <si>
    <t>1.14</t>
  </si>
  <si>
    <t>1.14.1</t>
  </si>
  <si>
    <t>1.14.2</t>
  </si>
  <si>
    <t>1.15</t>
  </si>
  <si>
    <t>1.15.1</t>
  </si>
  <si>
    <t>1.15.2</t>
  </si>
  <si>
    <t>1.16</t>
  </si>
  <si>
    <t>1.17</t>
  </si>
  <si>
    <t>1.18</t>
  </si>
  <si>
    <t>1.18.1</t>
  </si>
  <si>
    <t>1.18.2</t>
  </si>
  <si>
    <t>1.19</t>
  </si>
  <si>
    <t>1.19.1</t>
  </si>
  <si>
    <t>1.19.2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</si>
  <si>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</si>
  <si>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</si>
  <si>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</si>
  <si>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</si>
  <si>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</si>
  <si>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</si>
  <si>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</si>
  <si>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</si>
  <si>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</si>
  <si>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</si>
  <si>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</si>
  <si>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</si>
  <si>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</si>
  <si>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</si>
  <si>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</si>
  <si>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</si>
  <si>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</si>
  <si>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</si>
  <si>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</si>
  <si>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</si>
  <si>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1.39.1</t>
  </si>
  <si>
    <t>1.39.2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</si>
  <si>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</si>
  <si>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</si>
  <si>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</si>
  <si>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</si>
  <si>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</si>
  <si>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</si>
  <si>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</si>
  <si>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</si>
  <si>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</si>
  <si>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1.48.1</t>
  </si>
  <si>
    <t>1.48.2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</si>
  <si>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</si>
  <si>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</si>
  <si>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</si>
  <si>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</si>
  <si>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</si>
  <si>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</si>
  <si>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</si>
  <si>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</si>
  <si>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</si>
  <si>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</si>
  <si>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</si>
  <si>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</si>
  <si>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</si>
  <si>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</si>
  <si>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1.62.1</t>
  </si>
  <si>
    <t>1.62.2</t>
  </si>
  <si>
    <t>1.63</t>
  </si>
  <si>
    <t>1.64</t>
  </si>
  <si>
    <t>1.64.1</t>
  </si>
  <si>
    <t>1.64.2</t>
  </si>
  <si>
    <t>1.65</t>
  </si>
  <si>
    <t>1.66</t>
  </si>
  <si>
    <t>1.67</t>
  </si>
  <si>
    <t>1.68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</si>
  <si>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</si>
  <si>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</si>
  <si>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</si>
  <si>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</si>
  <si>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</si>
  <si>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</si>
  <si>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</si>
  <si>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</si>
  <si>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</si>
  <si>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</si>
  <si>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</si>
  <si>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1.80.1</t>
  </si>
  <si>
    <t>1.80.2</t>
  </si>
  <si>
    <t>1.81</t>
  </si>
  <si>
    <t>1.81.1</t>
  </si>
  <si>
    <t>1.81.2</t>
  </si>
  <si>
    <t>L3</t>
  </si>
  <si>
    <t>L2</t>
  </si>
  <si>
    <t>L1</t>
  </si>
  <si>
    <t>CHOIX UE S6</t>
  </si>
  <si>
    <t>UE CHIMIE : chimie inorganique, de l'atome à la liaison</t>
  </si>
  <si>
    <t>UE CHIMIE : chimie inorganique, propriétés et réactivités</t>
  </si>
  <si>
    <t>UE CHIMIE: chimie organique avancèe 2</t>
  </si>
  <si>
    <t>ECUE CHIMIE : outils mécanistiques et réactivité 2</t>
  </si>
  <si>
    <t>ECUE CHIMIE : stratégie de synthèse 2</t>
  </si>
  <si>
    <t>UE CHIMIE : multi-spectroscopie et option</t>
  </si>
  <si>
    <t>ECUE CHIMIE : élucidation strcturale</t>
  </si>
  <si>
    <t xml:space="preserve">1 ECUE AU CHOIX </t>
  </si>
  <si>
    <t>ECUE CHIMIE : génie chimique</t>
  </si>
  <si>
    <t>ECUE CHIMIE : modélisation moléculaire</t>
  </si>
  <si>
    <t>UE ELEC : Electronique analogique</t>
  </si>
  <si>
    <t>UE ELEC : Traitement Numérique du Signal</t>
  </si>
  <si>
    <t>UE ELEC : Outils numérique de conception &amp; Architectures avancées</t>
  </si>
  <si>
    <t>ECUE ELEC: Microprocesseur</t>
  </si>
  <si>
    <t>ECUE ELEC : Grafcet</t>
  </si>
  <si>
    <t>ECUE ELEC : VHDL</t>
  </si>
  <si>
    <t>UE ELEC : Introduction au Telecom</t>
  </si>
  <si>
    <t>UE ELEC : Système embarqué connecté</t>
  </si>
  <si>
    <t>UE INFO : Compilation</t>
  </si>
  <si>
    <t>UE INFO : Réseaux et télécommunication</t>
  </si>
  <si>
    <t>UE INFO : Paradigmes et interprétation</t>
  </si>
  <si>
    <t>UE INFO : Grands concepts de l’Informatique</t>
  </si>
  <si>
    <t>UE INFO : Méthodes de simulation informatique</t>
  </si>
  <si>
    <t>UE INFO : Science du logiciel par l'expérimentation</t>
  </si>
  <si>
    <t>UE MASS : Modélisation Statistique</t>
  </si>
  <si>
    <t>UE MASS : Probabilités et Applications</t>
  </si>
  <si>
    <t>UE MASS : Compléments Bases des Données</t>
  </si>
  <si>
    <t>ECUE MASS : Data Mining</t>
  </si>
  <si>
    <t>ECUE MASS : Recherche Opérationnelle</t>
  </si>
  <si>
    <t>UE MASS : "EGE 6" (Economie-Gestion sem 6)</t>
  </si>
  <si>
    <t>ECUE MASS : Finance Publique</t>
  </si>
  <si>
    <t>ECUE MASS : EGE S6 à choix</t>
  </si>
  <si>
    <t>ECUE MASS : Création d'entreprise</t>
  </si>
  <si>
    <t>ECUE MASS : Microéconomie 3</t>
  </si>
  <si>
    <t>UE MASS : Pré-professionnalisante</t>
  </si>
  <si>
    <t>ECUE MASS : Découverte du métier</t>
  </si>
  <si>
    <t>ECUE MASS : PPP et méthodologie</t>
  </si>
  <si>
    <t>UE TERRE : Du terrain au modèle géodynamique</t>
  </si>
  <si>
    <t>UE TERRE : Outils numériques et modélisation pour les géosciences -2</t>
  </si>
  <si>
    <t>UE TERRE : Géologie appliquée et de la subsurface</t>
  </si>
  <si>
    <t>UE TERRE : Structure et fonctionnement des réservoirs fluides</t>
  </si>
  <si>
    <t>UE MATH : Théorie de probabilités</t>
  </si>
  <si>
    <t>UE MATH : Algèbre et arithmétique</t>
  </si>
  <si>
    <t>UE MATH : Analyse complexe</t>
  </si>
  <si>
    <t>UE MATH : Modélisation statistique</t>
  </si>
  <si>
    <t>UE MATH : Analyse numérique 2</t>
  </si>
  <si>
    <t>UE MATH : Mathématiques appliquées à visée professionnalisante</t>
  </si>
  <si>
    <t>ECUE MATH (?) découverte du métier</t>
  </si>
  <si>
    <t>UE PHY : Physique quantique 2</t>
  </si>
  <si>
    <t>UE PHY : Optique physique</t>
  </si>
  <si>
    <t>UE PHY : Mécanique des milieux continus</t>
  </si>
  <si>
    <t>UE PHY : Outils et méthodes pour la physique 4</t>
  </si>
  <si>
    <t>ECUE PHY : Méthodes expérimentales et signal</t>
  </si>
  <si>
    <t xml:space="preserve">ECUE PHY : Projet : partie disciplinaire </t>
  </si>
  <si>
    <t xml:space="preserve">ECUE </t>
  </si>
  <si>
    <t>SLUC600</t>
  </si>
  <si>
    <t>SLUC601</t>
  </si>
  <si>
    <t>SLUC602</t>
  </si>
  <si>
    <t>SLEC600</t>
  </si>
  <si>
    <t>SLEC601</t>
  </si>
  <si>
    <t>SLUC603</t>
  </si>
  <si>
    <t>SLEC602</t>
  </si>
  <si>
    <t>SLOC600</t>
  </si>
  <si>
    <t>SLEC603</t>
  </si>
  <si>
    <t>SLEC604</t>
  </si>
  <si>
    <t>SLEC605</t>
  </si>
  <si>
    <t>SLUE600</t>
  </si>
  <si>
    <t>SLUE601</t>
  </si>
  <si>
    <t>SLUE602</t>
  </si>
  <si>
    <t>SLEE600</t>
  </si>
  <si>
    <t>SLEE601</t>
  </si>
  <si>
    <t>SLEE602</t>
  </si>
  <si>
    <t>SLUE603</t>
  </si>
  <si>
    <t>SLUE604</t>
  </si>
  <si>
    <t>SLUF600</t>
  </si>
  <si>
    <t>SLUF601</t>
  </si>
  <si>
    <t>SLUF602</t>
  </si>
  <si>
    <t>SLUF603</t>
  </si>
  <si>
    <t>SLUF604</t>
  </si>
  <si>
    <t>SLUF605</t>
  </si>
  <si>
    <t>SLUA600</t>
  </si>
  <si>
    <t>SLUA601</t>
  </si>
  <si>
    <t>SLUA602</t>
  </si>
  <si>
    <t>SLEA600</t>
  </si>
  <si>
    <t>SLEA601</t>
  </si>
  <si>
    <t>SLUA603</t>
  </si>
  <si>
    <t>SLEA602</t>
  </si>
  <si>
    <t>SLOA600</t>
  </si>
  <si>
    <t>SLEA603</t>
  </si>
  <si>
    <t>SLEA604</t>
  </si>
  <si>
    <t>SLUA604</t>
  </si>
  <si>
    <t>SLEA605</t>
  </si>
  <si>
    <t>SLEA606</t>
  </si>
  <si>
    <t>SLUT600</t>
  </si>
  <si>
    <t>SLUT601</t>
  </si>
  <si>
    <t>SLUT602</t>
  </si>
  <si>
    <t>SLUT603</t>
  </si>
  <si>
    <t>SLUM600</t>
  </si>
  <si>
    <t>SLUM601</t>
  </si>
  <si>
    <t>SLUM602</t>
  </si>
  <si>
    <t>SLUM603</t>
  </si>
  <si>
    <t>SLUM604</t>
  </si>
  <si>
    <t>SLUM605</t>
  </si>
  <si>
    <t>SLEM600</t>
  </si>
  <si>
    <t>SLUP600</t>
  </si>
  <si>
    <t>SLUP601</t>
  </si>
  <si>
    <t>SLUP602</t>
  </si>
  <si>
    <t>SLUP603</t>
  </si>
  <si>
    <t>SLEP600</t>
  </si>
  <si>
    <t>SLEP601</t>
  </si>
  <si>
    <t>1.3.1</t>
  </si>
  <si>
    <t>1.3.2</t>
  </si>
  <si>
    <t>1.4.2.1</t>
  </si>
  <si>
    <t>1.4.2.2</t>
  </si>
  <si>
    <t>1.4.2.3</t>
  </si>
  <si>
    <t>1.7.1</t>
  </si>
  <si>
    <t>1.7.2</t>
  </si>
  <si>
    <t>1.7.3</t>
  </si>
  <si>
    <t>1.38.1</t>
  </si>
  <si>
    <t>1.38.2</t>
  </si>
  <si>
    <t>1.42.1</t>
  </si>
  <si>
    <t>1.42.2</t>
  </si>
  <si>
    <t>UE TERRE : Structure et Dynamique de la Terre 2</t>
  </si>
  <si>
    <t>SPUT400</t>
  </si>
  <si>
    <t>UE TERRE : Géodynamique et grands ensembles géologiques</t>
  </si>
  <si>
    <t>SPUT401</t>
  </si>
  <si>
    <t>UE TERRE : Géomorphologie Télédétection et SIG</t>
  </si>
  <si>
    <t>SPUT402</t>
  </si>
  <si>
    <t>UE TERRE : Cartographie</t>
  </si>
  <si>
    <t>SPUT403</t>
  </si>
  <si>
    <t>UE PHYSIQUE : Oscillations et ondes</t>
  </si>
  <si>
    <t>SPUP400</t>
  </si>
  <si>
    <t>UE PHYSIQUE : Electromagnétisme et circuits électriques 2</t>
  </si>
  <si>
    <t>SPUP401</t>
  </si>
  <si>
    <t>UE PHYSIQUE : Mécanique 3</t>
  </si>
  <si>
    <t>SPUP402</t>
  </si>
  <si>
    <t>UE PHYSIQUE : Outils et méthodes pour la physique 2</t>
  </si>
  <si>
    <t>SPUP403</t>
  </si>
  <si>
    <t>ECUE PHYSIQUE : Outils mathématiques 2 : compléments d'analyse</t>
  </si>
  <si>
    <t>SPEP400</t>
  </si>
  <si>
    <t>ECUE PHYSIQUE :Programmation et méthodes numériques 1</t>
  </si>
  <si>
    <t>SPEP401</t>
  </si>
  <si>
    <t>UE MATHS : Probabilité et statistiques</t>
  </si>
  <si>
    <t>SPUM402</t>
  </si>
  <si>
    <t>UE MAHS : Topologie et calcul différentiel</t>
  </si>
  <si>
    <t>SPUM403</t>
  </si>
  <si>
    <t>UE MATHS : Analyse numérique et géométrie</t>
  </si>
  <si>
    <t>SPUM404</t>
  </si>
  <si>
    <t>ECUE MATHS : Analyse numérique I</t>
  </si>
  <si>
    <t>SPEM400</t>
  </si>
  <si>
    <t>ECUE MATHS : Géométrie</t>
  </si>
  <si>
    <t>SPEM401</t>
  </si>
  <si>
    <t>UE MATHS : Algèbre linéaire II</t>
  </si>
  <si>
    <t>SPUM405</t>
  </si>
  <si>
    <t>UE MIASHS : Calcul Différenciel, Optimisation et Analyse de la Décision</t>
  </si>
  <si>
    <t>SPUA400</t>
  </si>
  <si>
    <t>UE MIASHS :  EGE 4 (Economie-Gestion sem 4)</t>
  </si>
  <si>
    <t>SPUA401</t>
  </si>
  <si>
    <t>ECUE MIASHS: Macroéconomie 2</t>
  </si>
  <si>
    <t>SPEA400</t>
  </si>
  <si>
    <t>SPOA400</t>
  </si>
  <si>
    <t>ECUE MIASHS: AGGE (Approche Globale de la Gestion d'Entreprise)</t>
  </si>
  <si>
    <t>SPEA401</t>
  </si>
  <si>
    <t>ECUE MIASHS: Management Basics</t>
  </si>
  <si>
    <t>SPEA402</t>
  </si>
  <si>
    <t>UE MIASHS: Analyse Numérique 1 et Analyse 2 pour les Sciences Appliquées</t>
  </si>
  <si>
    <t>SPUA402</t>
  </si>
  <si>
    <t>ECUE MIASHS: Analyse Numérique 1</t>
  </si>
  <si>
    <t>SPEA403</t>
  </si>
  <si>
    <t>ECUE MIASHS: Analyse 2 pour les Sciences Appliquées</t>
  </si>
  <si>
    <t>SPEA404</t>
  </si>
  <si>
    <t>UE INFO: Programmation C</t>
  </si>
  <si>
    <t>SPUF400</t>
  </si>
  <si>
    <t>UE INFO: Algorithmique 1</t>
  </si>
  <si>
    <t>SPUF401</t>
  </si>
  <si>
    <t>UE INFO: Systèmes 2</t>
  </si>
  <si>
    <t>SPUF402</t>
  </si>
  <si>
    <t>UE INFO : Concepts d'intelligence artificielle</t>
  </si>
  <si>
    <t>SPUF403</t>
  </si>
  <si>
    <t>UE INFO: Développement d’applications Web</t>
  </si>
  <si>
    <t>SPUF404</t>
  </si>
  <si>
    <t xml:space="preserve">UE ELEC : Système optimisé en énergie </t>
  </si>
  <si>
    <t>SPUE400</t>
  </si>
  <si>
    <t>UE ELEC : Electronique analogique avancée</t>
  </si>
  <si>
    <t>SPUE401</t>
  </si>
  <si>
    <t xml:space="preserve">UE ELEC : Architecture des processeurs </t>
  </si>
  <si>
    <t>SPUE402</t>
  </si>
  <si>
    <t>UE ELEC : Systèmes robotisés communiquants</t>
  </si>
  <si>
    <t>SPUE403</t>
  </si>
  <si>
    <t>UE CHIMIE : matériaux 2</t>
  </si>
  <si>
    <t>SPUC401</t>
  </si>
  <si>
    <t>ECUE CHIMIE : chimie systématique</t>
  </si>
  <si>
    <t>SPEC402</t>
  </si>
  <si>
    <t>ECUE CHIMIE : chimie inorganique 2</t>
  </si>
  <si>
    <t>SPEC403</t>
  </si>
  <si>
    <t>UE CHIMIE : chimie organique fonctionnelle 2</t>
  </si>
  <si>
    <t>SPUC402</t>
  </si>
  <si>
    <t>UE CHIMIE : chimie expérimentale</t>
  </si>
  <si>
    <t>SPUC403</t>
  </si>
  <si>
    <t>ECUE CHIMIE : TP chimie inorganique</t>
  </si>
  <si>
    <t>SPEC404</t>
  </si>
  <si>
    <t>ECUE CHIMIE : TP chimie organique</t>
  </si>
  <si>
    <t>SPEC405</t>
  </si>
  <si>
    <t>UE CHIMIE : vision macroscopique des molécules</t>
  </si>
  <si>
    <t>SPUC404</t>
  </si>
  <si>
    <t>ECUE CHIMIE : spectroscopie</t>
  </si>
  <si>
    <t>SPEC400</t>
  </si>
  <si>
    <t>ECUE CHIMIE : de la molécule aux propriétés macroscopiques</t>
  </si>
  <si>
    <t>SPEC401</t>
  </si>
  <si>
    <t>Enseignements fondamentaux à l’école primaire 2</t>
  </si>
  <si>
    <t>Clé 2D Méthodologie et didactique - Géométrie</t>
  </si>
  <si>
    <t>Clé 2D Géométrie</t>
  </si>
  <si>
    <t>Clé 2D Préprofessionnalisation aux métiers de l'éducation</t>
  </si>
  <si>
    <t>UE TERRE : Structure et Dynamique de la Terre 1</t>
  </si>
  <si>
    <t>SPUT200</t>
  </si>
  <si>
    <t>UE TERRE : Atmosphère Océan Climat</t>
  </si>
  <si>
    <t>SPUT201</t>
  </si>
  <si>
    <t>UE PHYSIQUE : Mécanique 2</t>
  </si>
  <si>
    <t>SPUP200</t>
  </si>
  <si>
    <t>UE PHYSIQUE : Optique 1 (libellé annexe : optique géométrique et bases d'optique physique)</t>
  </si>
  <si>
    <t>SPUP201</t>
  </si>
  <si>
    <t>UE MATH : Algèbre Linéaire et Calculus II</t>
  </si>
  <si>
    <t>SPUM200</t>
  </si>
  <si>
    <t>ECUE MATH : Algèbre Linéaire I</t>
  </si>
  <si>
    <t>SPEM200</t>
  </si>
  <si>
    <t>ECUE MATH : Calculus II</t>
  </si>
  <si>
    <t>SPEM201</t>
  </si>
  <si>
    <t>UE MATH : Analyse I</t>
  </si>
  <si>
    <t>SPUM201</t>
  </si>
  <si>
    <t>UE MATH : Logique et Arithmétique</t>
  </si>
  <si>
    <t>SPUM202</t>
  </si>
  <si>
    <t>UE MATH : Calculus II et Proba-Stats</t>
  </si>
  <si>
    <t>SPUM203</t>
  </si>
  <si>
    <t>ECUE MATH : Introduction aux probabilités aux statistiques</t>
  </si>
  <si>
    <t>SPEM202</t>
  </si>
  <si>
    <t>UE MATH : Analyse I pour les Sciences Appliquées</t>
  </si>
  <si>
    <t>SPUM204</t>
  </si>
  <si>
    <t>UE INFO : Bases de l'informatique 2</t>
  </si>
  <si>
    <t>SPUF200</t>
  </si>
  <si>
    <t>UE INFO : Système 1</t>
  </si>
  <si>
    <t>SPUF201</t>
  </si>
  <si>
    <t>UE ELEC : Communication sans fil du terrestre au spatial</t>
  </si>
  <si>
    <t>SPUE200</t>
  </si>
  <si>
    <t>UE ELEC : Électronique analogique</t>
  </si>
  <si>
    <t>SPUE201</t>
  </si>
  <si>
    <t>UE CHIMIE : chimie organique et des solutions</t>
  </si>
  <si>
    <t>SPUC200</t>
  </si>
  <si>
    <t>ECUE CHIMIE : introduction à la chimie organique</t>
  </si>
  <si>
    <t>SPEC200</t>
  </si>
  <si>
    <t>ECUE CHIMIE : introduction à la chimie des solutions</t>
  </si>
  <si>
    <t>SPEC201</t>
  </si>
  <si>
    <t>UE CHIMIE :  Thermodynamique et cinétique chimique</t>
  </si>
  <si>
    <t>SPUC201</t>
  </si>
  <si>
    <t>ECUE CHIMIE : Cinétique 1</t>
  </si>
  <si>
    <t>SPEC202</t>
  </si>
  <si>
    <t>ECUE CHIMIE : Thermodynamique 1</t>
  </si>
  <si>
    <t>SPEC203</t>
  </si>
  <si>
    <t>ECUE CHIMIE : Travaux Pratiques</t>
  </si>
  <si>
    <t>SPEC204</t>
  </si>
  <si>
    <t>UE SCIENCES : Introduction à la Géophysique planétaire dans le système solaire</t>
  </si>
  <si>
    <t>SPUS200</t>
  </si>
  <si>
    <t>UE SCIENCES : Introduction à la programmation 2</t>
  </si>
  <si>
    <t>SPUS201</t>
  </si>
  <si>
    <t>UE MIASHS :  EGE 2 (Economie-Gestion S2)</t>
  </si>
  <si>
    <t>SPUA200</t>
  </si>
  <si>
    <t>ECUE MIASHS : Microéconomie 1</t>
  </si>
  <si>
    <t>SPEA200</t>
  </si>
  <si>
    <t>CHOIX ECUE EGE 2</t>
  </si>
  <si>
    <t>SPOA200</t>
  </si>
  <si>
    <t>ECUE MIASHS : Economie d'Entreprise 1</t>
  </si>
  <si>
    <t>SPEA201</t>
  </si>
  <si>
    <t>ECUE MIASHS : Economie de l'Information</t>
  </si>
  <si>
    <t>SPEA202</t>
  </si>
  <si>
    <t>1.53.1</t>
  </si>
  <si>
    <t>1.53.2</t>
  </si>
  <si>
    <t>1.56.1</t>
  </si>
  <si>
    <t>1.56.2</t>
  </si>
  <si>
    <t>1.56.2.1</t>
  </si>
  <si>
    <t>1.56.2.2</t>
  </si>
  <si>
    <t>1.69</t>
  </si>
  <si>
    <t>1.70.1</t>
  </si>
  <si>
    <t>1.70.2</t>
  </si>
  <si>
    <t>1.82</t>
  </si>
  <si>
    <t>1.83</t>
  </si>
  <si>
    <t>1.84</t>
  </si>
  <si>
    <t>1.85</t>
  </si>
  <si>
    <t>UE à visée professionnalisante</t>
  </si>
  <si>
    <t>UE conditionnée à la validation par le coordonnateur.</t>
  </si>
  <si>
    <t>sous réserve de validation du responsable : le contrat pédagogique doit toujours être validé par le 
responsable</t>
  </si>
  <si>
    <t>ECUE PHYSIQUE : Outils mathématiques 3</t>
  </si>
  <si>
    <t>ECUE PHYSIQUE : Programmation et méthodes numériques 2</t>
  </si>
  <si>
    <t>1.29.1</t>
  </si>
  <si>
    <t>1.29.2</t>
  </si>
  <si>
    <t>1.30.1</t>
  </si>
  <si>
    <t>1.30.2</t>
  </si>
  <si>
    <t>1.37.1</t>
  </si>
  <si>
    <t>1.37.2</t>
  </si>
  <si>
    <t>1.41.1</t>
  </si>
  <si>
    <t>.1.41.2</t>
  </si>
  <si>
    <t>1.43.1</t>
  </si>
  <si>
    <t>1.43.2</t>
  </si>
  <si>
    <t>1.54.1</t>
  </si>
  <si>
    <t>1.54.2</t>
  </si>
  <si>
    <t>1.55.1</t>
  </si>
  <si>
    <t>1.55.2</t>
  </si>
  <si>
    <t>1.55.3</t>
  </si>
  <si>
    <t>1.56.3</t>
  </si>
  <si>
    <t>1.56.3.1</t>
  </si>
  <si>
    <t>1.56.3.2</t>
  </si>
  <si>
    <t>1.58.1</t>
  </si>
  <si>
    <t>1.58.2.2</t>
  </si>
  <si>
    <t>1.59.1</t>
  </si>
  <si>
    <t>1.59.2</t>
  </si>
  <si>
    <t>1.70.2.1</t>
  </si>
  <si>
    <t>1.70.2.2</t>
  </si>
  <si>
    <t>1.71.1</t>
  </si>
  <si>
    <t>1.71.2</t>
  </si>
  <si>
    <t>1.58.2</t>
  </si>
  <si>
    <t>1.58.2.1</t>
  </si>
  <si>
    <t>1.19.2.1</t>
  </si>
  <si>
    <t>1.19.2.2</t>
  </si>
  <si>
    <t>1.20.1</t>
  </si>
  <si>
    <t>1.20.2</t>
  </si>
  <si>
    <t>1.34.1</t>
  </si>
  <si>
    <t>1.34.2</t>
  </si>
  <si>
    <t>1.45.1</t>
  </si>
  <si>
    <t>1.45.2</t>
  </si>
  <si>
    <t>1.48.2.1</t>
  </si>
  <si>
    <t>1.48.2.2</t>
  </si>
  <si>
    <t>1.49.1</t>
  </si>
  <si>
    <t>1.49.2</t>
  </si>
  <si>
    <t>1.61.1</t>
  </si>
  <si>
    <t>1.61.2</t>
  </si>
  <si>
    <t>1.74.1</t>
  </si>
  <si>
    <t>1.74.2</t>
  </si>
  <si>
    <t>1.81.3</t>
  </si>
  <si>
    <t>1.84.1</t>
  </si>
  <si>
    <t>1.84.2</t>
  </si>
  <si>
    <t>1.84.2.1</t>
  </si>
  <si>
    <t>1.84.2.2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</si>
</sst>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1" xfId="0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0" borderId="16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>
      <alignment vertical="center"/>
    </xf>
    <xf numFmtId="0" fontId="0" fillId="0" borderId="1" xfId="0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164" fontId="3" fillId="3" borderId="6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362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1097840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1094665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1" t="s">
        <v>1</v>
      </c>
      <c r="C1" s="21" t="s">
        <v>2</v>
      </c>
      <c r="D1" s="1" t="s">
        <v>3</v>
      </c>
      <c r="E1" s="27" t="s">
        <v>4</v>
      </c>
      <c r="F1" s="21" t="s">
        <v>5</v>
      </c>
      <c r="G1" s="21" t="s">
        <v>6</v>
      </c>
      <c r="H1" s="22"/>
      <c r="J1" s="1" t="s">
        <v>7</v>
      </c>
      <c r="K1" s="1" t="s">
        <v>8</v>
      </c>
      <c r="L1" s="45" t="s">
        <v>9</v>
      </c>
    </row>
    <row r="2" spans="1:12" x14ac:dyDescent="0.25">
      <c r="A2" s="17" t="s">
        <v>10</v>
      </c>
      <c r="B2" s="1" t="s">
        <v>11</v>
      </c>
      <c r="C2" s="1" t="s">
        <v>12</v>
      </c>
      <c r="D2" s="1" t="s">
        <v>13</v>
      </c>
      <c r="E2" s="28" t="s">
        <v>14</v>
      </c>
      <c r="F2" s="1" t="s">
        <v>15</v>
      </c>
      <c r="G2" s="17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7" t="s">
        <v>20</v>
      </c>
      <c r="B3" s="1" t="s">
        <v>21</v>
      </c>
      <c r="C3" s="1" t="s">
        <v>22</v>
      </c>
      <c r="D3" s="1" t="s">
        <v>23</v>
      </c>
      <c r="E3" s="28" t="s">
        <v>24</v>
      </c>
      <c r="F3" s="1" t="s">
        <v>25</v>
      </c>
      <c r="G3" s="17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7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7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7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7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 x14ac:dyDescent="0.25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 x14ac:dyDescent="0.25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 x14ac:dyDescent="0.25">
      <c r="E23" s="1" t="s">
        <v>110</v>
      </c>
      <c r="J23" s="1" t="s">
        <v>88</v>
      </c>
      <c r="K23" s="1" t="s">
        <v>111</v>
      </c>
      <c r="L23" s="1"/>
    </row>
    <row r="24" spans="1:12" x14ac:dyDescent="0.25">
      <c r="E24" s="1" t="s">
        <v>112</v>
      </c>
      <c r="J24" s="1" t="s">
        <v>91</v>
      </c>
      <c r="K24" s="1" t="s">
        <v>113</v>
      </c>
      <c r="L24" s="1"/>
    </row>
    <row r="25" spans="1:12" x14ac:dyDescent="0.25">
      <c r="E25" s="1" t="s">
        <v>114</v>
      </c>
      <c r="J25" s="1" t="s">
        <v>95</v>
      </c>
      <c r="K25" s="1" t="s">
        <v>115</v>
      </c>
      <c r="L25" s="1"/>
    </row>
    <row r="26" spans="1:12" x14ac:dyDescent="0.25">
      <c r="A26" s="25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 x14ac:dyDescent="0.25">
      <c r="A27" s="38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 x14ac:dyDescent="0.25">
      <c r="A28" s="38" t="s">
        <v>122</v>
      </c>
      <c r="J28" s="1" t="s">
        <v>70</v>
      </c>
      <c r="K28" s="1" t="s">
        <v>123</v>
      </c>
      <c r="L28" s="1"/>
    </row>
    <row r="29" spans="1:12" x14ac:dyDescent="0.25">
      <c r="A29" s="38" t="s">
        <v>124</v>
      </c>
      <c r="J29" s="1" t="s">
        <v>76</v>
      </c>
      <c r="K29" s="1" t="s">
        <v>125</v>
      </c>
      <c r="L29" s="1"/>
    </row>
    <row r="30" spans="1:12" x14ac:dyDescent="0.25">
      <c r="A30" s="38" t="s">
        <v>126</v>
      </c>
      <c r="J30" s="1" t="s">
        <v>81</v>
      </c>
      <c r="K30" s="1" t="s">
        <v>127</v>
      </c>
      <c r="L30" s="1"/>
    </row>
    <row r="31" spans="1:12" x14ac:dyDescent="0.25">
      <c r="A31" s="38" t="s">
        <v>128</v>
      </c>
      <c r="J31" s="1" t="s">
        <v>87</v>
      </c>
      <c r="K31" s="1" t="s">
        <v>129</v>
      </c>
      <c r="L31" s="1"/>
    </row>
    <row r="32" spans="1:12" x14ac:dyDescent="0.25">
      <c r="A32" s="38" t="s">
        <v>130</v>
      </c>
      <c r="J32" s="1" t="s">
        <v>69</v>
      </c>
      <c r="K32" s="1" t="s">
        <v>19</v>
      </c>
      <c r="L32" s="1" t="s">
        <v>103</v>
      </c>
    </row>
    <row r="33" spans="1:12" x14ac:dyDescent="0.25">
      <c r="A33" s="38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 x14ac:dyDescent="0.25">
      <c r="A34" s="38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38" t="s">
        <v>134</v>
      </c>
      <c r="J35" s="1" t="s">
        <v>99</v>
      </c>
      <c r="K35" s="1" t="s">
        <v>96</v>
      </c>
      <c r="L35" s="1" t="s">
        <v>19</v>
      </c>
    </row>
    <row r="36" spans="1:12" x14ac:dyDescent="0.25">
      <c r="A36" s="38" t="s">
        <v>135</v>
      </c>
      <c r="J36" s="1" t="s">
        <v>102</v>
      </c>
      <c r="K36" s="1" t="s">
        <v>106</v>
      </c>
      <c r="L36" s="1" t="s">
        <v>106</v>
      </c>
    </row>
    <row r="37" spans="1:12" x14ac:dyDescent="0.25">
      <c r="A37" s="38" t="s">
        <v>136</v>
      </c>
      <c r="J37" s="1" t="s">
        <v>105</v>
      </c>
      <c r="K37" s="1" t="s">
        <v>109</v>
      </c>
      <c r="L37" s="1" t="s">
        <v>109</v>
      </c>
    </row>
    <row r="38" spans="1:12" x14ac:dyDescent="0.25">
      <c r="A38" s="38" t="s">
        <v>137</v>
      </c>
      <c r="J38" s="1" t="s">
        <v>108</v>
      </c>
      <c r="K38" s="1" t="s">
        <v>115</v>
      </c>
      <c r="L38" s="1" t="s">
        <v>109</v>
      </c>
    </row>
    <row r="39" spans="1:12" x14ac:dyDescent="0.25">
      <c r="A39" s="38" t="s">
        <v>138</v>
      </c>
      <c r="J39" s="1" t="s">
        <v>110</v>
      </c>
      <c r="K39" s="1" t="s">
        <v>109</v>
      </c>
      <c r="L39" s="1" t="s">
        <v>115</v>
      </c>
    </row>
    <row r="40" spans="1:12" ht="14.45" customHeight="1" x14ac:dyDescent="0.25">
      <c r="A40" s="38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 x14ac:dyDescent="0.25">
      <c r="A41" s="38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38" t="s">
        <v>141</v>
      </c>
      <c r="J42" s="1" t="s">
        <v>98</v>
      </c>
      <c r="K42" s="1" t="s">
        <v>71</v>
      </c>
      <c r="L42" s="1"/>
    </row>
    <row r="43" spans="1:12" x14ac:dyDescent="0.25">
      <c r="A43" s="38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25">
      <c r="A44" s="38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38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38" t="s">
        <v>145</v>
      </c>
      <c r="J46" s="1" t="s">
        <v>104</v>
      </c>
      <c r="K46" s="1" t="s">
        <v>86</v>
      </c>
      <c r="L46" s="1" t="s">
        <v>49</v>
      </c>
    </row>
    <row r="47" spans="1:12" ht="30" x14ac:dyDescent="0.25">
      <c r="A47" s="38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 x14ac:dyDescent="0.25">
      <c r="A48" s="38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38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38" t="s">
        <v>149</v>
      </c>
      <c r="J50" s="1" t="s">
        <v>114</v>
      </c>
      <c r="K50" s="1" t="s">
        <v>96</v>
      </c>
      <c r="L50" s="1" t="s">
        <v>106</v>
      </c>
    </row>
    <row r="51" spans="1:12" x14ac:dyDescent="0.25">
      <c r="A51" s="38" t="s">
        <v>150</v>
      </c>
      <c r="J51" s="1" t="s">
        <v>117</v>
      </c>
      <c r="K51" s="1" t="s">
        <v>106</v>
      </c>
      <c r="L51" s="1" t="s">
        <v>96</v>
      </c>
    </row>
    <row r="52" spans="1:12" x14ac:dyDescent="0.25">
      <c r="A52" s="38" t="s">
        <v>151</v>
      </c>
      <c r="J52" s="1" t="s">
        <v>120</v>
      </c>
      <c r="K52" s="1" t="s">
        <v>109</v>
      </c>
      <c r="L52" s="1" t="s">
        <v>19</v>
      </c>
    </row>
    <row r="53" spans="1:12" x14ac:dyDescent="0.25">
      <c r="A53" s="38" t="s">
        <v>152</v>
      </c>
    </row>
    <row r="54" spans="1:12" x14ac:dyDescent="0.25">
      <c r="A54" s="38" t="s">
        <v>153</v>
      </c>
    </row>
    <row r="55" spans="1:12" x14ac:dyDescent="0.25">
      <c r="A55" s="38" t="s">
        <v>154</v>
      </c>
    </row>
    <row r="56" spans="1:12" x14ac:dyDescent="0.25">
      <c r="A56" s="38" t="s">
        <v>155</v>
      </c>
    </row>
    <row r="57" spans="1:12" x14ac:dyDescent="0.25">
      <c r="A57" s="38" t="s">
        <v>156</v>
      </c>
    </row>
    <row r="58" spans="1:12" x14ac:dyDescent="0.25">
      <c r="A58" s="38" t="s">
        <v>157</v>
      </c>
    </row>
    <row r="59" spans="1:12" x14ac:dyDescent="0.25">
      <c r="A59" s="38" t="s">
        <v>158</v>
      </c>
    </row>
    <row r="60" spans="1:12" x14ac:dyDescent="0.25">
      <c r="A60" s="38" t="s">
        <v>159</v>
      </c>
    </row>
    <row r="61" spans="1:12" x14ac:dyDescent="0.25">
      <c r="A61" s="38" t="s">
        <v>160</v>
      </c>
    </row>
    <row r="62" spans="1:12" ht="30" x14ac:dyDescent="0.25">
      <c r="A62" s="38" t="s">
        <v>161</v>
      </c>
    </row>
    <row r="63" spans="1:12" ht="30" x14ac:dyDescent="0.25">
      <c r="A63" s="38" t="s">
        <v>162</v>
      </c>
    </row>
    <row r="64" spans="1:12" x14ac:dyDescent="0.25">
      <c r="A64" s="38" t="s">
        <v>163</v>
      </c>
    </row>
    <row r="65" spans="1:1" x14ac:dyDescent="0.25">
      <c r="A65" s="38" t="s">
        <v>164</v>
      </c>
    </row>
    <row r="66" spans="1:1" x14ac:dyDescent="0.25">
      <c r="A66" s="38" t="s">
        <v>165</v>
      </c>
    </row>
    <row r="67" spans="1:1" x14ac:dyDescent="0.25">
      <c r="A67" s="38" t="s">
        <v>166</v>
      </c>
    </row>
    <row r="68" spans="1:1" x14ac:dyDescent="0.25">
      <c r="A68" s="38" t="s">
        <v>167</v>
      </c>
    </row>
    <row r="69" spans="1:1" x14ac:dyDescent="0.25">
      <c r="A69" s="38" t="s">
        <v>168</v>
      </c>
    </row>
    <row r="70" spans="1:1" x14ac:dyDescent="0.25">
      <c r="A70" s="38" t="s">
        <v>169</v>
      </c>
    </row>
    <row r="71" spans="1:1" x14ac:dyDescent="0.25">
      <c r="A71" s="38" t="s">
        <v>170</v>
      </c>
    </row>
    <row r="72" spans="1:1" x14ac:dyDescent="0.25">
      <c r="A72" s="38" t="s">
        <v>171</v>
      </c>
    </row>
    <row r="73" spans="1:1" x14ac:dyDescent="0.25">
      <c r="A73" s="38" t="s">
        <v>172</v>
      </c>
    </row>
    <row r="74" spans="1:1" x14ac:dyDescent="0.25">
      <c r="A74" s="38" t="s">
        <v>173</v>
      </c>
    </row>
    <row r="75" spans="1:1" x14ac:dyDescent="0.25">
      <c r="A75" s="38" t="s">
        <v>174</v>
      </c>
    </row>
    <row r="76" spans="1:1" x14ac:dyDescent="0.25">
      <c r="A76" s="38" t="s">
        <v>175</v>
      </c>
    </row>
    <row r="77" spans="1:1" x14ac:dyDescent="0.25">
      <c r="A77" s="38" t="s">
        <v>176</v>
      </c>
    </row>
    <row r="78" spans="1:1" x14ac:dyDescent="0.25">
      <c r="A78" s="38" t="s">
        <v>177</v>
      </c>
    </row>
    <row r="79" spans="1:1" x14ac:dyDescent="0.25">
      <c r="A79" s="38" t="s">
        <v>178</v>
      </c>
    </row>
    <row r="80" spans="1:1" x14ac:dyDescent="0.25">
      <c r="A80" s="38" t="s">
        <v>179</v>
      </c>
    </row>
    <row r="81" spans="1:1" x14ac:dyDescent="0.25">
      <c r="A81" s="38" t="s">
        <v>180</v>
      </c>
    </row>
    <row r="82" spans="1:1" x14ac:dyDescent="0.25">
      <c r="A82" s="38" t="s">
        <v>181</v>
      </c>
    </row>
    <row r="83" spans="1:1" x14ac:dyDescent="0.25">
      <c r="A83" s="38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95" t="s">
        <v>183</v>
      </c>
      <c r="B1" s="95"/>
      <c r="C1" s="95"/>
      <c r="D1" s="95"/>
      <c r="E1" s="95"/>
      <c r="F1" s="95"/>
      <c r="O1" s="89" t="s">
        <v>184</v>
      </c>
      <c r="P1" s="89"/>
    </row>
    <row r="2" spans="1:16" x14ac:dyDescent="0.25">
      <c r="A2" s="95"/>
      <c r="B2" s="95"/>
      <c r="C2" s="95"/>
      <c r="D2" s="95"/>
      <c r="E2" s="95"/>
      <c r="F2" s="95"/>
      <c r="O2" s="89"/>
      <c r="P2" s="89"/>
    </row>
    <row r="3" spans="1:16" x14ac:dyDescent="0.25">
      <c r="A3" s="89" t="s">
        <v>185</v>
      </c>
      <c r="B3" s="89"/>
      <c r="C3" s="89"/>
      <c r="D3" s="89" t="s">
        <v>186</v>
      </c>
      <c r="E3" s="89"/>
      <c r="F3" s="89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29" t="s">
        <v>184</v>
      </c>
      <c r="E4" s="29" t="s">
        <v>187</v>
      </c>
      <c r="F4" s="29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 t="e">
        <f>SUM(O4:O291)</f>
        <v>#REF!</v>
      </c>
      <c r="B5" s="10">
        <f>SUM('S5 Maquette'!J19:J280)</f>
        <v>1940.5</v>
      </c>
      <c r="C5" s="10">
        <f>SUM('S5 Maquette'!K19:K280)</f>
        <v>803</v>
      </c>
      <c r="D5" s="10" t="e">
        <f>SUM(P4:P291)</f>
        <v>#REF!</v>
      </c>
      <c r="E5" s="10">
        <f>SUM('S6 Maquette'!J19:J274)</f>
        <v>1895</v>
      </c>
      <c r="F5" s="10">
        <f>SUM('S6 Maquette'!K19:K274)</f>
        <v>1250.5</v>
      </c>
      <c r="O5" s="10">
        <f>'S5 Maquette'!I20*1.5</f>
        <v>0</v>
      </c>
      <c r="P5" s="10">
        <f>'S6 Maquette'!I20*1.5</f>
        <v>0</v>
      </c>
    </row>
    <row r="6" spans="1:16" x14ac:dyDescent="0.25">
      <c r="A6" s="89" t="s">
        <v>189</v>
      </c>
      <c r="B6" s="89"/>
      <c r="C6" s="89"/>
      <c r="D6" s="89" t="s">
        <v>189</v>
      </c>
      <c r="E6" s="89"/>
      <c r="F6" s="89"/>
      <c r="O6" s="10">
        <f>'S5 Maquette'!I21*1.5</f>
        <v>0</v>
      </c>
      <c r="P6" s="10">
        <f>'S6 Maquette'!I21*1.5</f>
        <v>0</v>
      </c>
    </row>
    <row r="7" spans="1:16" x14ac:dyDescent="0.25">
      <c r="A7" s="89" t="e">
        <f>SUM(A5,B5,C5)</f>
        <v>#REF!</v>
      </c>
      <c r="B7" s="89"/>
      <c r="C7" s="89"/>
      <c r="D7" s="89" t="e">
        <f>SUM(D5,E5,F5)</f>
        <v>#REF!</v>
      </c>
      <c r="E7" s="89"/>
      <c r="F7" s="89"/>
      <c r="O7" s="10">
        <f>'S5 Maquette'!I22*1.5</f>
        <v>0</v>
      </c>
      <c r="P7" s="10">
        <f>'S6 Maquette'!I22*1.5</f>
        <v>0</v>
      </c>
    </row>
    <row r="8" spans="1:16" x14ac:dyDescent="0.25">
      <c r="A8" s="89" t="s">
        <v>189</v>
      </c>
      <c r="B8" s="89"/>
      <c r="C8" s="89"/>
      <c r="D8" s="89"/>
      <c r="E8" s="89"/>
      <c r="F8" s="89"/>
      <c r="O8" s="10">
        <f>'S5 Maquette'!I23*1.5</f>
        <v>0</v>
      </c>
      <c r="P8" s="10">
        <f>'S6 Maquette'!I23*1.5</f>
        <v>0</v>
      </c>
    </row>
    <row r="9" spans="1:16" x14ac:dyDescent="0.25">
      <c r="A9" s="89"/>
      <c r="B9" s="89"/>
      <c r="C9" s="89"/>
      <c r="D9" s="89"/>
      <c r="E9" s="89"/>
      <c r="F9" s="89"/>
      <c r="O9" s="10">
        <f>'S5 Maquette'!I24*1.5</f>
        <v>0</v>
      </c>
      <c r="P9" s="10">
        <f>'S6 Maquette'!I24*1.5</f>
        <v>0</v>
      </c>
    </row>
    <row r="10" spans="1:16" x14ac:dyDescent="0.25">
      <c r="A10" s="89" t="e">
        <f>SUM(A7,D7)</f>
        <v>#REF!</v>
      </c>
      <c r="B10" s="89"/>
      <c r="C10" s="89"/>
      <c r="D10" s="89"/>
      <c r="E10" s="89"/>
      <c r="F10" s="89"/>
      <c r="O10" s="10">
        <f>'S5 Maquette'!I25*1.5</f>
        <v>36</v>
      </c>
      <c r="P10" s="10">
        <f>'S6 Maquette'!I25*1.5</f>
        <v>30</v>
      </c>
    </row>
    <row r="11" spans="1:16" x14ac:dyDescent="0.25">
      <c r="A11" s="89"/>
      <c r="B11" s="89"/>
      <c r="C11" s="89"/>
      <c r="D11" s="89"/>
      <c r="E11" s="89"/>
      <c r="F11" s="89"/>
      <c r="O11" s="10">
        <f>'S5 Maquette'!I26*1.5</f>
        <v>36</v>
      </c>
      <c r="P11" s="10">
        <f>'S6 Maquette'!I26*1.5</f>
        <v>30</v>
      </c>
    </row>
    <row r="12" spans="1:16" x14ac:dyDescent="0.25">
      <c r="O12" s="10">
        <f>'S5 Maquette'!I27*1.5</f>
        <v>36</v>
      </c>
      <c r="P12" s="10">
        <f>'S6 Maquette'!I27*1.5</f>
        <v>0</v>
      </c>
    </row>
    <row r="13" spans="1:16" x14ac:dyDescent="0.25">
      <c r="O13" s="10">
        <f>'S5 Maquette'!I28*1.5</f>
        <v>36</v>
      </c>
      <c r="P13" s="10">
        <f>'S6 Maquette'!I28*1.5</f>
        <v>15</v>
      </c>
    </row>
    <row r="14" spans="1:16" x14ac:dyDescent="0.25">
      <c r="A14" s="90" t="s">
        <v>190</v>
      </c>
      <c r="B14" s="90"/>
      <c r="C14" s="90"/>
      <c r="D14" s="90"/>
      <c r="E14" s="90"/>
      <c r="F14" s="90"/>
      <c r="H14" s="91" t="s">
        <v>191</v>
      </c>
      <c r="I14" s="91"/>
      <c r="J14" s="91"/>
      <c r="K14" s="91"/>
      <c r="L14" s="91"/>
      <c r="M14" s="91"/>
      <c r="O14" s="10">
        <f>'S5 Maquette'!I29*1.5</f>
        <v>18</v>
      </c>
      <c r="P14" s="10">
        <f>'S6 Maquette'!I29*1.5</f>
        <v>15</v>
      </c>
    </row>
    <row r="15" spans="1:16" x14ac:dyDescent="0.25">
      <c r="A15" s="90"/>
      <c r="B15" s="90"/>
      <c r="C15" s="90"/>
      <c r="D15" s="90"/>
      <c r="E15" s="90"/>
      <c r="F15" s="90"/>
      <c r="H15" s="91"/>
      <c r="I15" s="91"/>
      <c r="J15" s="91"/>
      <c r="K15" s="91"/>
      <c r="L15" s="91"/>
      <c r="M15" s="91"/>
      <c r="O15" s="10">
        <f>'S5 Maquette'!I30*1.5</f>
        <v>18</v>
      </c>
      <c r="P15" s="10">
        <f>'S6 Maquette'!I30*1.5</f>
        <v>0</v>
      </c>
    </row>
    <row r="16" spans="1:16" x14ac:dyDescent="0.25">
      <c r="A16" s="89" t="s">
        <v>185</v>
      </c>
      <c r="B16" s="89"/>
      <c r="C16" s="89"/>
      <c r="D16" s="92" t="s">
        <v>186</v>
      </c>
      <c r="E16" s="93"/>
      <c r="F16" s="94"/>
      <c r="H16" s="89" t="s">
        <v>185</v>
      </c>
      <c r="I16" s="89"/>
      <c r="J16" s="89"/>
      <c r="K16" s="89" t="s">
        <v>186</v>
      </c>
      <c r="L16" s="89"/>
      <c r="M16" s="89"/>
      <c r="O16" s="10">
        <f>'S5 Maquette'!I31*1.5</f>
        <v>0</v>
      </c>
      <c r="P16" s="10">
        <f>'S6 Maquette'!I31*1.5</f>
        <v>36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27</v>
      </c>
      <c r="P17" s="10">
        <f>'S6 Maquette'!I32*1.5</f>
        <v>0</v>
      </c>
    </row>
    <row r="18" spans="1:16" x14ac:dyDescent="0.25">
      <c r="A18" s="10" t="e">
        <f t="shared" ref="A18:F18" si="0">A5-H18</f>
        <v>#REF!</v>
      </c>
      <c r="B18" s="10">
        <f t="shared" si="0"/>
        <v>1940.5</v>
      </c>
      <c r="C18" s="10">
        <f t="shared" si="0"/>
        <v>803</v>
      </c>
      <c r="D18" s="10" t="e">
        <f t="shared" si="0"/>
        <v>#REF!</v>
      </c>
      <c r="E18" s="10">
        <f t="shared" si="0"/>
        <v>1895</v>
      </c>
      <c r="F18" s="10">
        <f t="shared" ca="1" si="0"/>
        <v>1250.5</v>
      </c>
      <c r="H18" s="10">
        <f>SUMIF('S5 Maquette'!M19:M280,"Portée",'S5 Maquette'!I19:I280)*1.5</f>
        <v>0</v>
      </c>
      <c r="I18" s="10">
        <f>SUMIF('S5 Maquette'!M19:M280,"Portée",'S5 Maquette'!J19:J280)</f>
        <v>0</v>
      </c>
      <c r="J18" s="10">
        <f>SUMIF('S5 Maquette'!M19:M280,"Portée",'S5 Maquette'!K19:K280)</f>
        <v>0</v>
      </c>
      <c r="K18" s="10">
        <f>SUMIF('S6 Maquette'!M19:M274,"Portée",'S6 Maquette'!I19:I274)*1.5</f>
        <v>0</v>
      </c>
      <c r="L18" s="10">
        <f>SUMIF('S6 Maquette'!M19:M274,"Portée",'S6 Maquette'!J19:J274)</f>
        <v>0</v>
      </c>
      <c r="M18" s="10">
        <f ca="1">SUMIF('S6 Maquette'!M9:M274,"Portée",'S6 Maquette'!K19:K274)</f>
        <v>0</v>
      </c>
      <c r="O18" s="10">
        <f>'S5 Maquette'!I33*1.5</f>
        <v>15</v>
      </c>
      <c r="P18" s="10">
        <f>'S6 Maquette'!I34*1.5</f>
        <v>18</v>
      </c>
    </row>
    <row r="19" spans="1:16" x14ac:dyDescent="0.25">
      <c r="A19" s="89" t="s">
        <v>189</v>
      </c>
      <c r="B19" s="89"/>
      <c r="C19" s="89"/>
      <c r="D19" s="89" t="s">
        <v>189</v>
      </c>
      <c r="E19" s="89"/>
      <c r="F19" s="89"/>
      <c r="O19" s="10">
        <f>'S5 Maquette'!I34*1.5</f>
        <v>36</v>
      </c>
      <c r="P19" s="10">
        <f>'S6 Maquette'!I35*1.5</f>
        <v>18</v>
      </c>
    </row>
    <row r="20" spans="1:16" x14ac:dyDescent="0.25">
      <c r="A20" s="89" t="e">
        <f>SUM(A18,B18,C18)</f>
        <v>#REF!</v>
      </c>
      <c r="B20" s="89"/>
      <c r="C20" s="89"/>
      <c r="D20" s="89" t="e">
        <f>SUM(D18,E18,F18)</f>
        <v>#REF!</v>
      </c>
      <c r="E20" s="89"/>
      <c r="F20" s="89"/>
      <c r="O20" s="10">
        <f>'S5 Maquette'!I35*1.5</f>
        <v>36</v>
      </c>
      <c r="P20" s="10">
        <f>'S6 Maquette'!I36*1.5</f>
        <v>18</v>
      </c>
    </row>
    <row r="21" spans="1:16" x14ac:dyDescent="0.25">
      <c r="A21" s="89" t="s">
        <v>189</v>
      </c>
      <c r="B21" s="89"/>
      <c r="C21" s="89"/>
      <c r="D21" s="89"/>
      <c r="E21" s="89"/>
      <c r="F21" s="89"/>
      <c r="O21" s="10">
        <f>'S5 Maquette'!I36*1.5</f>
        <v>0</v>
      </c>
      <c r="P21" s="10">
        <f>'S6 Maquette'!I37*1.5</f>
        <v>33</v>
      </c>
    </row>
    <row r="22" spans="1:16" ht="30" customHeight="1" x14ac:dyDescent="0.25">
      <c r="A22" s="89" t="e">
        <f>SUM(A20,D20)</f>
        <v>#REF!</v>
      </c>
      <c r="B22" s="89"/>
      <c r="C22" s="89"/>
      <c r="D22" s="89"/>
      <c r="E22" s="89"/>
      <c r="F22" s="89"/>
      <c r="O22" s="10">
        <f>'S5 Maquette'!I37*1.5</f>
        <v>45</v>
      </c>
      <c r="P22" s="10">
        <f>'S6 Maquette'!I38*1.5</f>
        <v>48</v>
      </c>
    </row>
    <row r="23" spans="1:16" x14ac:dyDescent="0.25">
      <c r="O23" s="10">
        <f>'S5 Maquette'!I38*1.5</f>
        <v>0</v>
      </c>
      <c r="P23" s="10">
        <f>'S6 Maquette'!I39*1.5</f>
        <v>22.5</v>
      </c>
    </row>
    <row r="24" spans="1:16" x14ac:dyDescent="0.25">
      <c r="O24" s="10">
        <f>'S5 Maquette'!I40*1.5</f>
        <v>30</v>
      </c>
      <c r="P24" s="10">
        <f>'S6 Maquette'!I40*1.5</f>
        <v>0</v>
      </c>
    </row>
    <row r="25" spans="1:16" x14ac:dyDescent="0.25">
      <c r="O25" s="10">
        <f>'S5 Maquette'!I41*1.5</f>
        <v>30</v>
      </c>
      <c r="P25" s="10">
        <f>'S6 Maquette'!I41*1.5</f>
        <v>0</v>
      </c>
    </row>
    <row r="26" spans="1:16" x14ac:dyDescent="0.25">
      <c r="O26" s="10">
        <f>'S5 Maquette'!I42*1.5</f>
        <v>0</v>
      </c>
      <c r="P26" s="10">
        <f>'S6 Maquette'!I42*1.5</f>
        <v>0</v>
      </c>
    </row>
    <row r="27" spans="1:16" x14ac:dyDescent="0.25">
      <c r="O27" s="10">
        <f>'S5 Maquette'!I43*1.5</f>
        <v>22.5</v>
      </c>
      <c r="P27" s="10">
        <f>'S6 Maquette'!I43*1.5</f>
        <v>30</v>
      </c>
    </row>
    <row r="28" spans="1:16" x14ac:dyDescent="0.25">
      <c r="O28" s="10">
        <f>'S5 Maquette'!I44*1.5</f>
        <v>22.5</v>
      </c>
      <c r="P28" s="10">
        <f>'S6 Maquette'!I44*1.5</f>
        <v>30</v>
      </c>
    </row>
    <row r="29" spans="1:16" x14ac:dyDescent="0.25">
      <c r="O29" s="10">
        <f>'S5 Maquette'!I45*1.5</f>
        <v>0</v>
      </c>
      <c r="P29" s="10" t="e">
        <f>'S6 Maquette'!#REF!*1.5</f>
        <v>#REF!</v>
      </c>
    </row>
    <row r="30" spans="1:16" x14ac:dyDescent="0.25">
      <c r="O30" s="10">
        <f>'S5 Maquette'!I46*1.5</f>
        <v>18</v>
      </c>
      <c r="P30" s="10" t="e">
        <f>'S6 Maquette'!#REF!*1.5</f>
        <v>#REF!</v>
      </c>
    </row>
    <row r="31" spans="1:16" x14ac:dyDescent="0.25">
      <c r="O31" s="10">
        <f>'S5 Maquette'!I47*1.5</f>
        <v>18</v>
      </c>
      <c r="P31" s="10" t="e">
        <f>'S6 Maquette'!#REF!*1.5</f>
        <v>#REF!</v>
      </c>
    </row>
    <row r="32" spans="1:16" x14ac:dyDescent="0.25">
      <c r="O32" s="10">
        <f>'S5 Maquette'!I48*1.5</f>
        <v>39</v>
      </c>
      <c r="P32" s="10" t="e">
        <f>'S6 Maquette'!#REF!*1.5</f>
        <v>#REF!</v>
      </c>
    </row>
    <row r="33" spans="15:16" x14ac:dyDescent="0.25">
      <c r="O33" s="10">
        <f>'S5 Maquette'!I49*1.5</f>
        <v>55.5</v>
      </c>
      <c r="P33" s="10" t="e">
        <f>'S6 Maquette'!#REF!*1.5</f>
        <v>#REF!</v>
      </c>
    </row>
    <row r="34" spans="15:16" x14ac:dyDescent="0.25">
      <c r="O34" s="10">
        <f>'S5 Maquette'!I50*1.5</f>
        <v>51</v>
      </c>
      <c r="P34" s="10" t="e">
        <f>'S6 Maquette'!#REF!*1.5</f>
        <v>#REF!</v>
      </c>
    </row>
    <row r="35" spans="15:16" x14ac:dyDescent="0.25">
      <c r="O35" s="10">
        <f>'S5 Maquette'!I51*1.5</f>
        <v>0</v>
      </c>
      <c r="P35" s="10" t="e">
        <f>'S6 Maquette'!#REF!*1.5</f>
        <v>#REF!</v>
      </c>
    </row>
    <row r="36" spans="15:16" x14ac:dyDescent="0.25">
      <c r="O36" s="10">
        <f>'S5 Maquette'!I52*1.5</f>
        <v>0</v>
      </c>
      <c r="P36" s="10" t="e">
        <f>'S6 Maquette'!#REF!*1.5</f>
        <v>#REF!</v>
      </c>
    </row>
    <row r="37" spans="15:16" x14ac:dyDescent="0.25">
      <c r="O37" s="10">
        <f>'S5 Maquette'!I53*1.5</f>
        <v>31.5</v>
      </c>
      <c r="P37" s="10" t="e">
        <f>'S6 Maquette'!#REF!*1.5</f>
        <v>#REF!</v>
      </c>
    </row>
    <row r="38" spans="15:16" x14ac:dyDescent="0.25">
      <c r="O38" s="10">
        <f>'S5 Maquette'!I54*1.5</f>
        <v>0</v>
      </c>
      <c r="P38" s="10" t="e">
        <f>'S6 Maquette'!#REF!*1.5</f>
        <v>#REF!</v>
      </c>
    </row>
    <row r="39" spans="15:16" x14ac:dyDescent="0.25">
      <c r="O39" s="10">
        <f>'S5 Maquette'!I55*1.5</f>
        <v>0</v>
      </c>
      <c r="P39" s="10" t="e">
        <f>'S6 Maquette'!#REF!*1.5</f>
        <v>#REF!</v>
      </c>
    </row>
    <row r="40" spans="15:16" x14ac:dyDescent="0.25">
      <c r="O40" s="10">
        <f>'S5 Maquette'!I56*1.5</f>
        <v>36</v>
      </c>
      <c r="P40" s="10" t="e">
        <f>'S6 Maquette'!#REF!*1.5</f>
        <v>#REF!</v>
      </c>
    </row>
    <row r="41" spans="15:16" x14ac:dyDescent="0.25">
      <c r="O41" s="10">
        <f>'S5 Maquette'!I57*1.5</f>
        <v>0</v>
      </c>
      <c r="P41" s="10" t="e">
        <f>'S6 Maquette'!#REF!*1.5</f>
        <v>#REF!</v>
      </c>
    </row>
    <row r="42" spans="15:16" x14ac:dyDescent="0.25">
      <c r="O42" s="10">
        <f>'S5 Maquette'!I58*1.5</f>
        <v>0</v>
      </c>
      <c r="P42" s="10" t="e">
        <f>'S6 Maquette'!#REF!*1.5</f>
        <v>#REF!</v>
      </c>
    </row>
    <row r="43" spans="15:16" x14ac:dyDescent="0.25">
      <c r="O43" s="10">
        <f>'S5 Maquette'!I59*1.5</f>
        <v>31.5</v>
      </c>
      <c r="P43" s="10" t="e">
        <f>'S6 Maquette'!#REF!*1.5</f>
        <v>#REF!</v>
      </c>
    </row>
    <row r="44" spans="15:16" x14ac:dyDescent="0.25">
      <c r="O44" s="10" t="e">
        <f>'S5 Maquette'!#REF!*1.5</f>
        <v>#REF!</v>
      </c>
      <c r="P44" s="10" t="e">
        <f>'S6 Maquette'!#REF!*1.5</f>
        <v>#REF!</v>
      </c>
    </row>
    <row r="45" spans="15:16" x14ac:dyDescent="0.25">
      <c r="O45" s="10" t="e">
        <f>'S5 Maquette'!#REF!*1.5</f>
        <v>#REF!</v>
      </c>
      <c r="P45" s="10">
        <f>'S6 Maquette'!I45*1.5</f>
        <v>27</v>
      </c>
    </row>
    <row r="46" spans="15:16" x14ac:dyDescent="0.25">
      <c r="O46" s="10" t="e">
        <f>'S5 Maquette'!#REF!*1.5</f>
        <v>#REF!</v>
      </c>
      <c r="P46" s="10">
        <f>'S6 Maquette'!I46*1.5</f>
        <v>27</v>
      </c>
    </row>
    <row r="47" spans="15:16" x14ac:dyDescent="0.25">
      <c r="O47" s="10" t="e">
        <f>'S5 Maquette'!#REF!*1.5</f>
        <v>#REF!</v>
      </c>
      <c r="P47" s="10">
        <f>'S6 Maquette'!I47*1.5</f>
        <v>36</v>
      </c>
    </row>
    <row r="48" spans="15:16" x14ac:dyDescent="0.25">
      <c r="O48" s="10" t="e">
        <f>'S5 Maquette'!#REF!*1.5</f>
        <v>#REF!</v>
      </c>
      <c r="P48" s="10">
        <f>'S6 Maquette'!I48*1.5</f>
        <v>36</v>
      </c>
    </row>
    <row r="49" spans="15:16" x14ac:dyDescent="0.25">
      <c r="O49" s="10" t="e">
        <f>'S5 Maquette'!#REF!*1.5</f>
        <v>#REF!</v>
      </c>
      <c r="P49" s="10">
        <f>'S6 Maquette'!I49*1.5</f>
        <v>36</v>
      </c>
    </row>
    <row r="50" spans="15:16" x14ac:dyDescent="0.25">
      <c r="O50" s="10" t="e">
        <f>'S5 Maquette'!#REF!*1.5</f>
        <v>#REF!</v>
      </c>
      <c r="P50" s="10">
        <f>'S6 Maquette'!I50*1.5</f>
        <v>36</v>
      </c>
    </row>
    <row r="51" spans="15:16" x14ac:dyDescent="0.25">
      <c r="O51" s="10" t="e">
        <f>'S5 Maquette'!#REF!*1.5</f>
        <v>#REF!</v>
      </c>
      <c r="P51" s="10" t="e">
        <f>'S6 Maquette'!#REF!*1.5</f>
        <v>#REF!</v>
      </c>
    </row>
    <row r="52" spans="15:16" x14ac:dyDescent="0.25">
      <c r="O52" s="10" t="e">
        <f>'S5 Maquette'!#REF!*1.5</f>
        <v>#REF!</v>
      </c>
      <c r="P52" s="10">
        <f>'S6 Maquette'!I51*1.5</f>
        <v>36</v>
      </c>
    </row>
    <row r="53" spans="15:16" x14ac:dyDescent="0.25">
      <c r="O53" s="10" t="e">
        <f>'S5 Maquette'!#REF!*1.5</f>
        <v>#REF!</v>
      </c>
      <c r="P53" s="10">
        <f>'S6 Maquette'!I52*1.5</f>
        <v>36</v>
      </c>
    </row>
    <row r="54" spans="15:16" x14ac:dyDescent="0.25">
      <c r="O54" s="10" t="e">
        <f>'S5 Maquette'!#REF!*1.5</f>
        <v>#REF!</v>
      </c>
      <c r="P54" s="10">
        <f>'S6 Maquette'!I53*1.5</f>
        <v>0</v>
      </c>
    </row>
    <row r="55" spans="15:16" x14ac:dyDescent="0.25">
      <c r="O55" s="10" t="e">
        <f>'S5 Maquette'!#REF!*1.5</f>
        <v>#REF!</v>
      </c>
      <c r="P55" s="10">
        <f>'S6 Maquette'!I54*1.5</f>
        <v>15</v>
      </c>
    </row>
    <row r="56" spans="15:16" x14ac:dyDescent="0.25">
      <c r="O56" s="10">
        <f>'S5 Maquette'!I60*1.5</f>
        <v>27</v>
      </c>
      <c r="P56" s="10">
        <f>'S6 Maquette'!I55*1.5</f>
        <v>30</v>
      </c>
    </row>
    <row r="57" spans="15:16" x14ac:dyDescent="0.25">
      <c r="O57" s="10">
        <f>'S5 Maquette'!I61*1.5</f>
        <v>36</v>
      </c>
      <c r="P57" s="10">
        <f>'S6 Maquette'!I56*1.5</f>
        <v>0</v>
      </c>
    </row>
    <row r="58" spans="15:16" x14ac:dyDescent="0.25">
      <c r="O58" s="10">
        <f>'S5 Maquette'!I62*1.5</f>
        <v>27</v>
      </c>
      <c r="P58" s="10">
        <f>'S6 Maquette'!I57*1.5</f>
        <v>45</v>
      </c>
    </row>
    <row r="59" spans="15:16" x14ac:dyDescent="0.25">
      <c r="O59" s="10">
        <f>'S5 Maquette'!I63*1.5</f>
        <v>30</v>
      </c>
      <c r="P59" s="10">
        <f>'S6 Maquette'!I58*1.5</f>
        <v>0</v>
      </c>
    </row>
    <row r="60" spans="15:16" x14ac:dyDescent="0.25">
      <c r="O60" s="10">
        <f>'S5 Maquette'!I64*1.5</f>
        <v>27</v>
      </c>
      <c r="P60" s="10">
        <f>'S6 Maquette'!I59*1.5</f>
        <v>0</v>
      </c>
    </row>
    <row r="61" spans="15:16" x14ac:dyDescent="0.25">
      <c r="O61" s="10" t="e">
        <f>'S5 Maquette'!#REF!*1.5</f>
        <v>#REF!</v>
      </c>
      <c r="P61" s="10">
        <f>'S6 Maquette'!I60*1.5</f>
        <v>30</v>
      </c>
    </row>
    <row r="62" spans="15:16" x14ac:dyDescent="0.25">
      <c r="O62" s="10" t="e">
        <f>'S5 Maquette'!#REF!*1.5</f>
        <v>#REF!</v>
      </c>
      <c r="P62" s="10">
        <f>'S6 Maquette'!I61*1.5</f>
        <v>30</v>
      </c>
    </row>
    <row r="63" spans="15:16" x14ac:dyDescent="0.25">
      <c r="O63" s="10" t="e">
        <f>'S5 Maquette'!#REF!*1.5</f>
        <v>#REF!</v>
      </c>
      <c r="P63" s="10">
        <f>'S6 Maquette'!I62*1.5</f>
        <v>0</v>
      </c>
    </row>
    <row r="64" spans="15:16" x14ac:dyDescent="0.25">
      <c r="O64" s="10" t="e">
        <f>'S5 Maquette'!#REF!*1.5</f>
        <v>#REF!</v>
      </c>
      <c r="P64" s="10">
        <f>'S6 Maquette'!I63*1.5</f>
        <v>36</v>
      </c>
    </row>
    <row r="65" spans="15:16" x14ac:dyDescent="0.25">
      <c r="O65" s="10" t="e">
        <f>'S5 Maquette'!#REF!*1.5</f>
        <v>#REF!</v>
      </c>
      <c r="P65" s="10">
        <f>'S6 Maquette'!I64*1.5</f>
        <v>0</v>
      </c>
    </row>
    <row r="66" spans="15:16" x14ac:dyDescent="0.25">
      <c r="O66" s="10" t="e">
        <f>'S5 Maquette'!#REF!*1.5</f>
        <v>#REF!</v>
      </c>
      <c r="P66" s="10" t="e">
        <f>'S6 Maquette'!#REF!*1.5</f>
        <v>#REF!</v>
      </c>
    </row>
    <row r="67" spans="15:16" x14ac:dyDescent="0.25">
      <c r="O67" s="10" t="e">
        <f>'S5 Maquette'!#REF!*1.5</f>
        <v>#REF!</v>
      </c>
      <c r="P67" s="10" t="e">
        <f>'S6 Maquette'!#REF!*1.5</f>
        <v>#REF!</v>
      </c>
    </row>
    <row r="68" spans="15:16" x14ac:dyDescent="0.25">
      <c r="O68" s="10" t="e">
        <f>'S5 Maquette'!#REF!*1.5</f>
        <v>#REF!</v>
      </c>
      <c r="P68" s="10" t="e">
        <f>'S6 Maquette'!#REF!*1.5</f>
        <v>#REF!</v>
      </c>
    </row>
    <row r="69" spans="15:16" x14ac:dyDescent="0.25">
      <c r="O69" s="10">
        <f>'S5 Maquette'!I65*1.5</f>
        <v>33</v>
      </c>
      <c r="P69" s="10" t="e">
        <f>'S6 Maquette'!#REF!*1.5</f>
        <v>#REF!</v>
      </c>
    </row>
    <row r="70" spans="15:16" x14ac:dyDescent="0.25">
      <c r="O70" s="10">
        <f>'S5 Maquette'!I66*1.5</f>
        <v>48</v>
      </c>
      <c r="P70" s="10" t="e">
        <f>'S6 Maquette'!#REF!*1.5</f>
        <v>#REF!</v>
      </c>
    </row>
    <row r="71" spans="15:16" x14ac:dyDescent="0.25">
      <c r="O71" s="10">
        <f>'S5 Maquette'!I67*1.5</f>
        <v>45</v>
      </c>
      <c r="P71" s="10" t="e">
        <f>'S6 Maquette'!#REF!*1.5</f>
        <v>#REF!</v>
      </c>
    </row>
    <row r="72" spans="15:16" x14ac:dyDescent="0.25">
      <c r="O72" s="10">
        <f>'S5 Maquette'!I68*1.5</f>
        <v>15</v>
      </c>
      <c r="P72" s="10" t="e">
        <f>'S6 Maquette'!#REF!*1.5</f>
        <v>#REF!</v>
      </c>
    </row>
    <row r="73" spans="15:16" x14ac:dyDescent="0.25">
      <c r="O73" s="10">
        <f>'S5 Maquette'!I69*1.5</f>
        <v>36</v>
      </c>
      <c r="P73" s="10" t="e">
        <f>'S6 Maquette'!#REF!*1.5</f>
        <v>#REF!</v>
      </c>
    </row>
    <row r="74" spans="15:16" x14ac:dyDescent="0.25">
      <c r="O74" s="10">
        <f>'S5 Maquette'!I70*1.5</f>
        <v>36</v>
      </c>
      <c r="P74" s="10">
        <f>'S6 Maquette'!I65*1.5</f>
        <v>15</v>
      </c>
    </row>
    <row r="75" spans="15:16" x14ac:dyDescent="0.25">
      <c r="O75" s="10">
        <f>'S5 Maquette'!I71*1.5</f>
        <v>36</v>
      </c>
      <c r="P75" s="10">
        <f>'S6 Maquette'!I66*1.5</f>
        <v>40.5</v>
      </c>
    </row>
    <row r="76" spans="15:16" x14ac:dyDescent="0.25">
      <c r="O76" s="10">
        <f>'S5 Maquette'!I72*1.5</f>
        <v>0</v>
      </c>
      <c r="P76" s="10">
        <f>'S6 Maquette'!I67*1.5</f>
        <v>45</v>
      </c>
    </row>
    <row r="77" spans="15:16" x14ac:dyDescent="0.25">
      <c r="O77" s="10">
        <f>'S5 Maquette'!I73*1.5</f>
        <v>18</v>
      </c>
      <c r="P77" s="10">
        <f>'S6 Maquette'!I68*1.5</f>
        <v>30</v>
      </c>
    </row>
    <row r="78" spans="15:16" x14ac:dyDescent="0.25">
      <c r="O78" s="10">
        <f>'S5 Maquette'!I74*1.5</f>
        <v>9</v>
      </c>
      <c r="P78" s="10">
        <f>'S6 Maquette'!I69*1.5</f>
        <v>36</v>
      </c>
    </row>
    <row r="79" spans="15:16" x14ac:dyDescent="0.25">
      <c r="O79" s="10">
        <f>'S5 Maquette'!I75*1.5</f>
        <v>0</v>
      </c>
      <c r="P79" s="10">
        <f>'S6 Maquette'!I70*1.5</f>
        <v>36</v>
      </c>
    </row>
    <row r="80" spans="15:16" x14ac:dyDescent="0.25">
      <c r="O80" s="10">
        <f>'S5 Maquette'!I76*1.5</f>
        <v>36</v>
      </c>
      <c r="P80" s="10">
        <f>'S6 Maquette'!I71*1.5</f>
        <v>36</v>
      </c>
    </row>
    <row r="81" spans="15:16" x14ac:dyDescent="0.25">
      <c r="O81" s="10">
        <f>'S5 Maquette'!I77*1.5</f>
        <v>0</v>
      </c>
      <c r="P81" s="10">
        <f>'S6 Maquette'!I72*1.5</f>
        <v>36</v>
      </c>
    </row>
    <row r="82" spans="15:16" x14ac:dyDescent="0.25">
      <c r="O82" s="10">
        <f>'S5 Maquette'!I78*1.5</f>
        <v>33</v>
      </c>
      <c r="P82" s="10">
        <f>'S6 Maquette'!I73*1.5</f>
        <v>36</v>
      </c>
    </row>
    <row r="83" spans="15:16" x14ac:dyDescent="0.25">
      <c r="O83" s="10">
        <f>'S5 Maquette'!I79*1.5</f>
        <v>30</v>
      </c>
      <c r="P83" s="10" t="e">
        <f>'S6 Maquette'!#REF!*1.5</f>
        <v>#REF!</v>
      </c>
    </row>
    <row r="84" spans="15:16" x14ac:dyDescent="0.25">
      <c r="O84" s="10">
        <f>'S5 Maquette'!I80*1.5</f>
        <v>30</v>
      </c>
      <c r="P84" s="10">
        <f>'S6 Maquette'!I74*1.5</f>
        <v>0</v>
      </c>
    </row>
    <row r="85" spans="15:16" x14ac:dyDescent="0.25">
      <c r="O85" s="10">
        <f>'S5 Maquette'!I81*1.5</f>
        <v>22.5</v>
      </c>
      <c r="P85" s="10">
        <f>'S6 Maquette'!I75*1.5</f>
        <v>36</v>
      </c>
    </row>
    <row r="86" spans="15:16" x14ac:dyDescent="0.25">
      <c r="O86" s="10">
        <f>'S5 Maquette'!I82*1.5</f>
        <v>36</v>
      </c>
      <c r="P86" s="10">
        <f>'S6 Maquette'!I76*1.5</f>
        <v>30</v>
      </c>
    </row>
    <row r="87" spans="15:16" x14ac:dyDescent="0.25">
      <c r="O87" s="10">
        <f>'S5 Maquette'!I83*1.5</f>
        <v>36</v>
      </c>
      <c r="P87" s="10">
        <f>'S6 Maquette'!I77*1.5</f>
        <v>36</v>
      </c>
    </row>
    <row r="88" spans="15:16" x14ac:dyDescent="0.25">
      <c r="O88" s="10">
        <f>'S5 Maquette'!I84*1.5</f>
        <v>0</v>
      </c>
      <c r="P88" s="10">
        <f>'S6 Maquette'!I78*1.5</f>
        <v>36</v>
      </c>
    </row>
    <row r="89" spans="15:16" x14ac:dyDescent="0.25">
      <c r="O89" s="10">
        <f>'S5 Maquette'!I85*1.5</f>
        <v>30</v>
      </c>
      <c r="P89" s="10">
        <f>'S6 Maquette'!I79*1.5</f>
        <v>36</v>
      </c>
    </row>
    <row r="90" spans="15:16" x14ac:dyDescent="0.25">
      <c r="O90" s="10">
        <f>'S5 Maquette'!I86*1.5</f>
        <v>6</v>
      </c>
      <c r="P90" s="10">
        <f>'S6 Maquette'!I80*1.5</f>
        <v>0</v>
      </c>
    </row>
    <row r="91" spans="15:16" x14ac:dyDescent="0.25">
      <c r="O91" s="10">
        <f>'S5 Maquette'!I87*1.5</f>
        <v>0</v>
      </c>
      <c r="P91" s="10">
        <f>'S6 Maquette'!I81*1.5</f>
        <v>9</v>
      </c>
    </row>
    <row r="92" spans="15:16" x14ac:dyDescent="0.25">
      <c r="O92" s="10">
        <f>'S5 Maquette'!I88*1.5</f>
        <v>18</v>
      </c>
      <c r="P92" s="10">
        <f>'S6 Maquette'!I82*1.5</f>
        <v>0</v>
      </c>
    </row>
    <row r="93" spans="15:16" x14ac:dyDescent="0.25">
      <c r="O93" s="10">
        <f>'S5 Maquette'!I89*1.5</f>
        <v>18</v>
      </c>
      <c r="P93" s="10">
        <f>'S6 Maquette'!I83*1.5</f>
        <v>39</v>
      </c>
    </row>
    <row r="94" spans="15:16" x14ac:dyDescent="0.25">
      <c r="O94" s="10">
        <f>'S5 Maquette'!I90*1.5</f>
        <v>0</v>
      </c>
      <c r="P94" s="10">
        <f>'S6 Maquette'!I84*1.5</f>
        <v>45</v>
      </c>
    </row>
    <row r="95" spans="15:16" x14ac:dyDescent="0.25">
      <c r="O95" s="10">
        <f>'S5 Maquette'!I91*1.5</f>
        <v>18</v>
      </c>
      <c r="P95" s="10">
        <f>'S6 Maquette'!I85*1.5</f>
        <v>39</v>
      </c>
    </row>
    <row r="96" spans="15:16" x14ac:dyDescent="0.25">
      <c r="O96" s="10">
        <f>'S5 Maquette'!I92*1.5</f>
        <v>18</v>
      </c>
      <c r="P96" s="10">
        <f>'S6 Maquette'!I86*1.5</f>
        <v>33</v>
      </c>
    </row>
    <row r="97" spans="15:16" x14ac:dyDescent="0.25">
      <c r="O97" s="10">
        <f>'S5 Maquette'!I93*1.5</f>
        <v>36</v>
      </c>
      <c r="P97" s="10">
        <f>'S6 Maquette'!I87*1.5</f>
        <v>36</v>
      </c>
    </row>
    <row r="98" spans="15:16" x14ac:dyDescent="0.25">
      <c r="O98" s="10">
        <f>'S5 Maquette'!I94*1.5</f>
        <v>0</v>
      </c>
      <c r="P98" s="10">
        <f>'S6 Maquette'!I88*1.5</f>
        <v>36</v>
      </c>
    </row>
    <row r="99" spans="15:16" x14ac:dyDescent="0.25">
      <c r="O99" s="10">
        <f>'S5 Maquette'!I95*1.5</f>
        <v>18</v>
      </c>
      <c r="P99" s="10">
        <f>'S6 Maquette'!I89*1.5</f>
        <v>36</v>
      </c>
    </row>
    <row r="100" spans="15:16" x14ac:dyDescent="0.25">
      <c r="O100" s="10">
        <f>'S5 Maquette'!I96*1.5</f>
        <v>18</v>
      </c>
      <c r="P100" s="10">
        <f>'S6 Maquette'!I90*1.5</f>
        <v>0</v>
      </c>
    </row>
    <row r="101" spans="15:16" x14ac:dyDescent="0.25">
      <c r="O101" s="10">
        <f>'S5 Maquette'!I97*1.5</f>
        <v>0</v>
      </c>
      <c r="P101" s="10">
        <f>'S6 Maquette'!I91*1.5</f>
        <v>18</v>
      </c>
    </row>
    <row r="102" spans="15:16" x14ac:dyDescent="0.25">
      <c r="O102" s="10">
        <f>'S5 Maquette'!I98*1.5</f>
        <v>18</v>
      </c>
      <c r="P102" s="10">
        <f>'S6 Maquette'!I92*1.5</f>
        <v>9</v>
      </c>
    </row>
    <row r="103" spans="15:16" x14ac:dyDescent="0.25">
      <c r="O103" s="10">
        <f>'S5 Maquette'!I99*1.5</f>
        <v>18</v>
      </c>
      <c r="P103" s="10">
        <f>'S6 Maquette'!I93*1.5</f>
        <v>36</v>
      </c>
    </row>
    <row r="104" spans="15:16" x14ac:dyDescent="0.25">
      <c r="O104" s="10">
        <f>'S5 Maquette'!I100*1.5</f>
        <v>0</v>
      </c>
      <c r="P104" s="10">
        <f>'S6 Maquette'!I94*1.5</f>
        <v>36</v>
      </c>
    </row>
    <row r="105" spans="15:16" x14ac:dyDescent="0.25">
      <c r="O105" s="10">
        <f>'S5 Maquette'!I101*1.5</f>
        <v>18</v>
      </c>
      <c r="P105" s="10">
        <f>'S6 Maquette'!I95*1.5</f>
        <v>0</v>
      </c>
    </row>
    <row r="106" spans="15:16" x14ac:dyDescent="0.25">
      <c r="O106" s="10">
        <f>'S5 Maquette'!I102*1.5</f>
        <v>18</v>
      </c>
      <c r="P106" s="10">
        <f>'S6 Maquette'!I96*1.5</f>
        <v>18</v>
      </c>
    </row>
    <row r="107" spans="15:16" x14ac:dyDescent="0.25">
      <c r="O107" s="10">
        <f>'S5 Maquette'!I103*1.5</f>
        <v>36</v>
      </c>
      <c r="P107" s="10">
        <f>'S6 Maquette'!I97*1.5</f>
        <v>18</v>
      </c>
    </row>
    <row r="108" spans="15:16" x14ac:dyDescent="0.25">
      <c r="O108" s="10">
        <f>'S5 Maquette'!I104*1.5</f>
        <v>36</v>
      </c>
      <c r="P108" s="10">
        <f>'S6 Maquette'!I98*1.5</f>
        <v>18</v>
      </c>
    </row>
    <row r="109" spans="15:16" x14ac:dyDescent="0.25">
      <c r="O109" s="10">
        <f>'S5 Maquette'!I105*1.5</f>
        <v>27</v>
      </c>
      <c r="P109" s="10">
        <f>'S6 Maquette'!I99*1.5</f>
        <v>36</v>
      </c>
    </row>
    <row r="110" spans="15:16" x14ac:dyDescent="0.25">
      <c r="O110" s="10">
        <f>'S5 Maquette'!I106*1.5</f>
        <v>27</v>
      </c>
      <c r="P110" s="10">
        <f>'S6 Maquette'!I100*1.5</f>
        <v>0</v>
      </c>
    </row>
    <row r="111" spans="15:16" x14ac:dyDescent="0.25">
      <c r="O111" s="10">
        <f>'S5 Maquette'!I107*1.5</f>
        <v>24</v>
      </c>
      <c r="P111" s="10">
        <f>'S6 Maquette'!I101*1.5</f>
        <v>30</v>
      </c>
    </row>
    <row r="112" spans="15:16" x14ac:dyDescent="0.25">
      <c r="O112" s="10">
        <f>'S5 Maquette'!I108*1.5</f>
        <v>22.5</v>
      </c>
      <c r="P112" s="10">
        <f>'S6 Maquette'!I102*1.5</f>
        <v>0</v>
      </c>
    </row>
    <row r="113" spans="15:16" x14ac:dyDescent="0.25">
      <c r="O113" s="10">
        <f>'S5 Maquette'!I109*1.5</f>
        <v>24</v>
      </c>
      <c r="P113" s="10">
        <f>'S6 Maquette'!I103*1.5</f>
        <v>0</v>
      </c>
    </row>
    <row r="114" spans="15:16" x14ac:dyDescent="0.25">
      <c r="O114" s="10">
        <f>'S5 Maquette'!I110*1.5</f>
        <v>0</v>
      </c>
      <c r="P114" s="10">
        <f>'S6 Maquette'!I104*1.5</f>
        <v>30</v>
      </c>
    </row>
    <row r="115" spans="15:16" x14ac:dyDescent="0.25">
      <c r="O115" s="10">
        <f>'S5 Maquette'!I111*1.5</f>
        <v>0</v>
      </c>
      <c r="P115" s="10">
        <f>'S6 Maquette'!I105*1.5</f>
        <v>30</v>
      </c>
    </row>
    <row r="116" spans="15:16" x14ac:dyDescent="0.25">
      <c r="O116" s="10">
        <f>'S5 Maquette'!I112*1.5</f>
        <v>0</v>
      </c>
      <c r="P116" s="10">
        <f>'S6 Maquette'!I106*1.5</f>
        <v>0</v>
      </c>
    </row>
    <row r="117" spans="15:16" x14ac:dyDescent="0.25">
      <c r="O117" s="10">
        <f>'S5 Maquette'!I113*1.5</f>
        <v>30</v>
      </c>
      <c r="P117" s="10">
        <f>'S6 Maquette'!I107*1.5</f>
        <v>18</v>
      </c>
    </row>
    <row r="118" spans="15:16" x14ac:dyDescent="0.25">
      <c r="O118" s="10">
        <f>'S5 Maquette'!I114*1.5</f>
        <v>0</v>
      </c>
      <c r="P118" s="10">
        <f>'S6 Maquette'!I108*1.5</f>
        <v>18</v>
      </c>
    </row>
    <row r="119" spans="15:16" x14ac:dyDescent="0.25">
      <c r="O119" s="10">
        <f>'S5 Maquette'!I115*1.5</f>
        <v>0</v>
      </c>
      <c r="P119" s="10">
        <f>'S6 Maquette'!I109*1.5</f>
        <v>36</v>
      </c>
    </row>
    <row r="120" spans="15:16" x14ac:dyDescent="0.25">
      <c r="O120" s="10">
        <f>'S5 Maquette'!I116*1.5</f>
        <v>21</v>
      </c>
      <c r="P120" s="10">
        <f>'S6 Maquette'!I110*1.5</f>
        <v>36</v>
      </c>
    </row>
    <row r="121" spans="15:16" x14ac:dyDescent="0.25">
      <c r="O121" s="10">
        <f>'S5 Maquette'!I117*1.5</f>
        <v>30</v>
      </c>
      <c r="P121" s="10">
        <f>'S6 Maquette'!I111*1.5</f>
        <v>27</v>
      </c>
    </row>
    <row r="122" spans="15:16" x14ac:dyDescent="0.25">
      <c r="O122" s="10">
        <f>'S5 Maquette'!I118*1.5</f>
        <v>0</v>
      </c>
      <c r="P122" s="10">
        <f>'S6 Maquette'!I112*1.5</f>
        <v>27</v>
      </c>
    </row>
    <row r="123" spans="15:16" x14ac:dyDescent="0.25">
      <c r="O123" s="10">
        <f>'S5 Maquette'!I119*1.5</f>
        <v>12</v>
      </c>
      <c r="P123" s="10">
        <f>'S6 Maquette'!I113*1.5</f>
        <v>27</v>
      </c>
    </row>
    <row r="124" spans="15:16" x14ac:dyDescent="0.25">
      <c r="O124" s="10">
        <f>'S5 Maquette'!I120*1.5</f>
        <v>15</v>
      </c>
      <c r="P124" s="10">
        <f>'S6 Maquette'!I114*1.5</f>
        <v>24</v>
      </c>
    </row>
    <row r="125" spans="15:16" x14ac:dyDescent="0.25">
      <c r="O125" s="10">
        <f>'S5 Maquette'!I121*1.5</f>
        <v>21</v>
      </c>
      <c r="P125" s="10">
        <f>'S6 Maquette'!I115*1.5</f>
        <v>30</v>
      </c>
    </row>
    <row r="126" spans="15:16" x14ac:dyDescent="0.25">
      <c r="O126" s="10">
        <f>'S5 Maquette'!I122*1.5</f>
        <v>0</v>
      </c>
      <c r="P126" s="10">
        <f>'S6 Maquette'!I116*1.5</f>
        <v>18</v>
      </c>
    </row>
    <row r="127" spans="15:16" x14ac:dyDescent="0.25">
      <c r="O127" s="10">
        <f>'S5 Maquette'!I123*1.5</f>
        <v>33</v>
      </c>
      <c r="P127" s="10">
        <f>'S6 Maquette'!I117*1.5</f>
        <v>13.5</v>
      </c>
    </row>
    <row r="128" spans="15:16" x14ac:dyDescent="0.25">
      <c r="O128" s="10">
        <f>'S5 Maquette'!I124*1.5</f>
        <v>0</v>
      </c>
      <c r="P128" s="10">
        <f>'S6 Maquette'!I118*1.5</f>
        <v>0</v>
      </c>
    </row>
    <row r="129" spans="15:16" x14ac:dyDescent="0.25">
      <c r="O129" s="10">
        <f>'S5 Maquette'!I125*1.5</f>
        <v>0</v>
      </c>
      <c r="P129" s="10">
        <f>'S6 Maquette'!I119*1.5</f>
        <v>30</v>
      </c>
    </row>
    <row r="130" spans="15:16" x14ac:dyDescent="0.25">
      <c r="O130" s="10">
        <f>'S5 Maquette'!I126*1.5</f>
        <v>12</v>
      </c>
      <c r="P130" s="10">
        <f>'S6 Maquette'!I120*1.5</f>
        <v>12</v>
      </c>
    </row>
    <row r="131" spans="15:16" x14ac:dyDescent="0.25">
      <c r="O131" s="10">
        <f>'S5 Maquette'!I127*1.5</f>
        <v>12</v>
      </c>
      <c r="P131" s="10">
        <f>'S6 Maquette'!I121*1.5</f>
        <v>39</v>
      </c>
    </row>
    <row r="132" spans="15:16" x14ac:dyDescent="0.25">
      <c r="O132" s="10">
        <f>'S5 Maquette'!I128*1.5</f>
        <v>0</v>
      </c>
      <c r="P132" s="10">
        <f>'S6 Maquette'!I122*1.5</f>
        <v>0</v>
      </c>
    </row>
    <row r="133" spans="15:16" x14ac:dyDescent="0.25">
      <c r="O133" s="10">
        <f>'S5 Maquette'!I129*1.5</f>
        <v>0</v>
      </c>
      <c r="P133" s="10">
        <f>'S6 Maquette'!I123*1.5</f>
        <v>3</v>
      </c>
    </row>
    <row r="134" spans="15:16" x14ac:dyDescent="0.25">
      <c r="O134" s="10">
        <f>'S5 Maquette'!I130*1.5</f>
        <v>12</v>
      </c>
      <c r="P134" s="10">
        <f>'S6 Maquette'!I124*1.5</f>
        <v>3</v>
      </c>
    </row>
    <row r="135" spans="15:16" x14ac:dyDescent="0.25">
      <c r="O135" s="10">
        <f>'S5 Maquette'!I131*1.5</f>
        <v>12</v>
      </c>
      <c r="P135" s="10">
        <f>'S6 Maquette'!I125*1.5</f>
        <v>0</v>
      </c>
    </row>
    <row r="136" spans="15:16" x14ac:dyDescent="0.25">
      <c r="O136" s="10">
        <f>'S5 Maquette'!I132*1.5</f>
        <v>36</v>
      </c>
      <c r="P136" s="10">
        <f>'S6 Maquette'!I126*1.5</f>
        <v>30</v>
      </c>
    </row>
    <row r="137" spans="15:16" x14ac:dyDescent="0.25">
      <c r="O137" s="10">
        <f>'S5 Maquette'!I133*1.5</f>
        <v>0</v>
      </c>
      <c r="P137" s="10">
        <f>'S6 Maquette'!I127*1.5</f>
        <v>15</v>
      </c>
    </row>
    <row r="138" spans="15:16" x14ac:dyDescent="0.25">
      <c r="O138" s="10">
        <f>'S5 Maquette'!I134*1.5</f>
        <v>30</v>
      </c>
      <c r="P138" s="10">
        <f>'S6 Maquette'!I128*1.5</f>
        <v>0</v>
      </c>
    </row>
    <row r="139" spans="15:16" x14ac:dyDescent="0.25">
      <c r="O139" s="10">
        <f>'S5 Maquette'!I135*1.5</f>
        <v>0</v>
      </c>
      <c r="P139" s="10">
        <f>'S6 Maquette'!I129*1.5</f>
        <v>0</v>
      </c>
    </row>
    <row r="140" spans="15:16" x14ac:dyDescent="0.25">
      <c r="O140" s="10">
        <f>'S5 Maquette'!I136*1.5</f>
        <v>0</v>
      </c>
      <c r="P140" s="10">
        <f>'S6 Maquette'!I130*1.5</f>
        <v>36</v>
      </c>
    </row>
    <row r="141" spans="15:16" x14ac:dyDescent="0.25">
      <c r="O141" s="10">
        <f>'S5 Maquette'!I137*1.5</f>
        <v>30</v>
      </c>
      <c r="P141" s="10">
        <f>'S6 Maquette'!I131*1.5</f>
        <v>0</v>
      </c>
    </row>
    <row r="142" spans="15:16" x14ac:dyDescent="0.25">
      <c r="O142" s="10">
        <f>'S5 Maquette'!I138*1.5</f>
        <v>30</v>
      </c>
      <c r="P142" s="10">
        <f>'S6 Maquette'!I132*1.5</f>
        <v>45</v>
      </c>
    </row>
    <row r="143" spans="15:16" x14ac:dyDescent="0.25">
      <c r="O143" s="10">
        <f>'S5 Maquette'!I139*1.5</f>
        <v>0</v>
      </c>
      <c r="P143" s="10">
        <f>'S6 Maquette'!I133*1.5</f>
        <v>42</v>
      </c>
    </row>
    <row r="144" spans="15:16" x14ac:dyDescent="0.25">
      <c r="O144" s="10">
        <f>'S5 Maquette'!I140*1.5</f>
        <v>18</v>
      </c>
      <c r="P144" s="10">
        <f>'S6 Maquette'!I134*1.5</f>
        <v>36</v>
      </c>
    </row>
    <row r="145" spans="15:16" x14ac:dyDescent="0.25">
      <c r="O145" s="10">
        <f>'S5 Maquette'!I141*1.5</f>
        <v>18</v>
      </c>
      <c r="P145" s="10">
        <f>'S6 Maquette'!I135*1.5</f>
        <v>36</v>
      </c>
    </row>
    <row r="146" spans="15:16" x14ac:dyDescent="0.25">
      <c r="O146" s="10">
        <f>'S5 Maquette'!I142*1.5</f>
        <v>42</v>
      </c>
      <c r="P146" s="10">
        <f>'S6 Maquette'!I136*1.5</f>
        <v>0</v>
      </c>
    </row>
    <row r="147" spans="15:16" x14ac:dyDescent="0.25">
      <c r="O147" s="10">
        <f>'S5 Maquette'!I143*1.5</f>
        <v>30</v>
      </c>
      <c r="P147" s="10">
        <f>'S6 Maquette'!I137*1.5</f>
        <v>18</v>
      </c>
    </row>
    <row r="148" spans="15:16" x14ac:dyDescent="0.25">
      <c r="O148" s="10">
        <f>'S5 Maquette'!I144*1.5</f>
        <v>30</v>
      </c>
      <c r="P148" s="10">
        <f>'S6 Maquette'!I138*1.5</f>
        <v>18</v>
      </c>
    </row>
    <row r="149" spans="15:16" x14ac:dyDescent="0.25">
      <c r="O149" s="10">
        <f>'S5 Maquette'!I145*1.5</f>
        <v>30</v>
      </c>
      <c r="P149" s="10">
        <f>'S6 Maquette'!I139*1.5</f>
        <v>36</v>
      </c>
    </row>
    <row r="150" spans="15:16" x14ac:dyDescent="0.25">
      <c r="O150" s="10">
        <f>'S5 Maquette'!I146*1.5</f>
        <v>30</v>
      </c>
      <c r="P150" s="10">
        <f>'S6 Maquette'!I140*1.5</f>
        <v>36</v>
      </c>
    </row>
    <row r="151" spans="15:16" x14ac:dyDescent="0.25">
      <c r="O151" s="10">
        <f>'S5 Maquette'!I147*1.5</f>
        <v>30</v>
      </c>
      <c r="P151" s="10">
        <f>'S6 Maquette'!I141*1.5</f>
        <v>0</v>
      </c>
    </row>
    <row r="152" spans="15:16" x14ac:dyDescent="0.25">
      <c r="O152" s="10">
        <f>'S5 Maquette'!I148*1.5</f>
        <v>27</v>
      </c>
      <c r="P152" s="10">
        <f>'S6 Maquette'!I142*1.5</f>
        <v>18</v>
      </c>
    </row>
    <row r="153" spans="15:16" x14ac:dyDescent="0.25">
      <c r="O153" s="10">
        <f>'S5 Maquette'!I149*1.5</f>
        <v>24</v>
      </c>
      <c r="P153" s="10">
        <f>'S6 Maquette'!I143*1.5</f>
        <v>18</v>
      </c>
    </row>
    <row r="154" spans="15:16" x14ac:dyDescent="0.25">
      <c r="O154" s="10">
        <f>'S5 Maquette'!I150*1.5</f>
        <v>27</v>
      </c>
      <c r="P154" s="10">
        <f>'S6 Maquette'!I144*1.5</f>
        <v>36</v>
      </c>
    </row>
    <row r="155" spans="15:16" x14ac:dyDescent="0.25">
      <c r="O155" s="10">
        <f>'S5 Maquette'!I151*1.5</f>
        <v>42</v>
      </c>
      <c r="P155" s="10">
        <f>'S6 Maquette'!I145*1.5</f>
        <v>30</v>
      </c>
    </row>
    <row r="156" spans="15:16" x14ac:dyDescent="0.25">
      <c r="O156" s="10">
        <f>'S5 Maquette'!I152*1.5</f>
        <v>0</v>
      </c>
      <c r="P156" s="10">
        <f>'S6 Maquette'!I146*1.5</f>
        <v>30</v>
      </c>
    </row>
    <row r="157" spans="15:16" x14ac:dyDescent="0.25">
      <c r="O157" s="10">
        <f>'S5 Maquette'!I153*1.5</f>
        <v>30</v>
      </c>
      <c r="P157" s="10">
        <f>'S6 Maquette'!I147*1.5</f>
        <v>24</v>
      </c>
    </row>
    <row r="158" spans="15:16" x14ac:dyDescent="0.25">
      <c r="O158" s="10">
        <f>'S5 Maquette'!I154*1.5</f>
        <v>0</v>
      </c>
      <c r="P158" s="10">
        <f>'S6 Maquette'!I148*1.5</f>
        <v>24</v>
      </c>
    </row>
    <row r="159" spans="15:16" x14ac:dyDescent="0.25">
      <c r="O159" s="10">
        <f>'S5 Maquette'!I155*1.5</f>
        <v>0</v>
      </c>
      <c r="P159" s="10">
        <f>'S6 Maquette'!I149*1.5</f>
        <v>0</v>
      </c>
    </row>
    <row r="160" spans="15:16" x14ac:dyDescent="0.25">
      <c r="O160" s="10">
        <f>'S5 Maquette'!I156*1.5</f>
        <v>30</v>
      </c>
      <c r="P160" s="10">
        <f>'S6 Maquette'!I150*1.5</f>
        <v>21</v>
      </c>
    </row>
    <row r="161" spans="15:16" x14ac:dyDescent="0.25">
      <c r="O161" s="10">
        <f>'S5 Maquette'!I157*1.5</f>
        <v>30</v>
      </c>
      <c r="P161" s="10">
        <f>'S6 Maquette'!I151*1.5</f>
        <v>18</v>
      </c>
    </row>
    <row r="162" spans="15:16" x14ac:dyDescent="0.25">
      <c r="O162" s="10">
        <f>'S5 Maquette'!I158*1.5</f>
        <v>0</v>
      </c>
      <c r="P162" s="10">
        <f>'S6 Maquette'!I152*1.5</f>
        <v>0</v>
      </c>
    </row>
    <row r="163" spans="15:16" x14ac:dyDescent="0.25">
      <c r="O163" s="10">
        <f>'S5 Maquette'!I159*1.5</f>
        <v>15</v>
      </c>
      <c r="P163" s="10">
        <f>'S6 Maquette'!I153*1.5</f>
        <v>9</v>
      </c>
    </row>
    <row r="164" spans="15:16" x14ac:dyDescent="0.25">
      <c r="O164" s="10">
        <f>'S5 Maquette'!I160*1.5</f>
        <v>15</v>
      </c>
      <c r="P164" s="10">
        <f>'S6 Maquette'!I154*1.5</f>
        <v>24</v>
      </c>
    </row>
    <row r="165" spans="15:16" x14ac:dyDescent="0.25">
      <c r="O165" s="10">
        <f>'S5 Maquette'!I161*1.5</f>
        <v>0</v>
      </c>
      <c r="P165" s="10">
        <f>'S6 Maquette'!I155*1.5</f>
        <v>0</v>
      </c>
    </row>
    <row r="166" spans="15:16" x14ac:dyDescent="0.25">
      <c r="O166" s="10">
        <f>'S5 Maquette'!I162*1.5</f>
        <v>0</v>
      </c>
      <c r="P166" s="10">
        <f>'S6 Maquette'!I156*1.5</f>
        <v>36</v>
      </c>
    </row>
    <row r="167" spans="15:16" x14ac:dyDescent="0.25">
      <c r="O167" s="10" t="e">
        <f>'S5 Maquette'!#REF!*1.5</f>
        <v>#REF!</v>
      </c>
      <c r="P167" s="10">
        <f>'S6 Maquette'!I157*1.5</f>
        <v>27</v>
      </c>
    </row>
    <row r="168" spans="15:16" x14ac:dyDescent="0.25">
      <c r="O168" s="10">
        <f>'S5 Maquette'!I163*1.5</f>
        <v>0</v>
      </c>
      <c r="P168" s="10">
        <f>'S6 Maquette'!I158*1.5</f>
        <v>0</v>
      </c>
    </row>
    <row r="169" spans="15:16" x14ac:dyDescent="0.25">
      <c r="O169" s="10">
        <f>'S5 Maquette'!I164*1.5</f>
        <v>0</v>
      </c>
      <c r="P169" s="10">
        <f>'S6 Maquette'!I159*1.5</f>
        <v>30</v>
      </c>
    </row>
    <row r="170" spans="15:16" x14ac:dyDescent="0.25">
      <c r="O170" s="10">
        <f>'S5 Maquette'!I165*1.5</f>
        <v>0</v>
      </c>
      <c r="P170" s="10">
        <f>'S6 Maquette'!I160*1.5</f>
        <v>0</v>
      </c>
    </row>
    <row r="171" spans="15:16" x14ac:dyDescent="0.25">
      <c r="O171" s="10">
        <f>'S5 Maquette'!I166*1.5</f>
        <v>0</v>
      </c>
      <c r="P171" s="10">
        <f>'S6 Maquette'!I161*1.5</f>
        <v>0</v>
      </c>
    </row>
    <row r="172" spans="15:16" x14ac:dyDescent="0.25">
      <c r="O172" s="10">
        <f>'S5 Maquette'!I167*1.5</f>
        <v>0</v>
      </c>
      <c r="P172" s="10">
        <f>'S6 Maquette'!I162*1.5</f>
        <v>30</v>
      </c>
    </row>
    <row r="173" spans="15:16" x14ac:dyDescent="0.25">
      <c r="O173" s="10">
        <f>'S5 Maquette'!I168*1.5</f>
        <v>0</v>
      </c>
      <c r="P173" s="10">
        <f>'S6 Maquette'!I163*1.5</f>
        <v>30</v>
      </c>
    </row>
    <row r="174" spans="15:16" x14ac:dyDescent="0.25">
      <c r="O174" s="10">
        <f>'S5 Maquette'!I169*1.5</f>
        <v>0</v>
      </c>
      <c r="P174" s="10">
        <f>'S6 Maquette'!I164*1.5</f>
        <v>0</v>
      </c>
    </row>
    <row r="175" spans="15:16" x14ac:dyDescent="0.25">
      <c r="O175" s="10">
        <f>'S5 Maquette'!I170*1.5</f>
        <v>0</v>
      </c>
      <c r="P175" s="10">
        <f>'S6 Maquette'!I165*1.5</f>
        <v>0</v>
      </c>
    </row>
    <row r="176" spans="15:16" x14ac:dyDescent="0.25">
      <c r="O176" s="10">
        <f>'S5 Maquette'!I171*1.5</f>
        <v>0</v>
      </c>
      <c r="P176" s="10" t="e">
        <f>'S6 Maquette'!#REF!*1.5</f>
        <v>#REF!</v>
      </c>
    </row>
    <row r="177" spans="15:16" x14ac:dyDescent="0.25">
      <c r="O177" s="10">
        <f>'S5 Maquette'!I172*1.5</f>
        <v>0</v>
      </c>
      <c r="P177" s="10">
        <f>'S6 Maquette'!I166*1.5</f>
        <v>0</v>
      </c>
    </row>
    <row r="178" spans="15:16" x14ac:dyDescent="0.25">
      <c r="O178" s="10">
        <f>'S5 Maquette'!I173*1.5</f>
        <v>0</v>
      </c>
      <c r="P178" s="10">
        <f>'S6 Maquette'!I167*1.5</f>
        <v>0</v>
      </c>
    </row>
    <row r="179" spans="15:16" x14ac:dyDescent="0.25">
      <c r="O179" s="10">
        <f>'S5 Maquette'!I174*1.5</f>
        <v>0</v>
      </c>
      <c r="P179" s="10">
        <f>'S6 Maquette'!I168*1.5</f>
        <v>0</v>
      </c>
    </row>
    <row r="180" spans="15:16" x14ac:dyDescent="0.25">
      <c r="O180" s="10">
        <f>'S5 Maquette'!I175*1.5</f>
        <v>0</v>
      </c>
      <c r="P180" s="10">
        <f>'S6 Maquette'!I169*1.5</f>
        <v>0</v>
      </c>
    </row>
    <row r="181" spans="15:16" x14ac:dyDescent="0.25">
      <c r="O181" s="10">
        <f>'S5 Maquette'!I176*1.5</f>
        <v>0</v>
      </c>
      <c r="P181" s="10">
        <f>'S6 Maquette'!I170*1.5</f>
        <v>0</v>
      </c>
    </row>
    <row r="182" spans="15:16" x14ac:dyDescent="0.25">
      <c r="O182" s="10">
        <f>'S5 Maquette'!I177*1.5</f>
        <v>0</v>
      </c>
      <c r="P182" s="10">
        <f>'S6 Maquette'!I171*1.5</f>
        <v>0</v>
      </c>
    </row>
    <row r="183" spans="15:16" x14ac:dyDescent="0.25">
      <c r="O183" s="10">
        <f>'S5 Maquette'!I178*1.5</f>
        <v>0</v>
      </c>
      <c r="P183" s="10">
        <f>'S6 Maquette'!I172*1.5</f>
        <v>0</v>
      </c>
    </row>
    <row r="184" spans="15:16" x14ac:dyDescent="0.25">
      <c r="O184" s="10">
        <f>'S5 Maquette'!I179*1.5</f>
        <v>0</v>
      </c>
      <c r="P184" s="10">
        <f>'S6 Maquette'!I173*1.5</f>
        <v>0</v>
      </c>
    </row>
    <row r="185" spans="15:16" x14ac:dyDescent="0.25">
      <c r="O185" s="10">
        <f>'S5 Maquette'!I180*1.5</f>
        <v>0</v>
      </c>
      <c r="P185" s="10">
        <f>'S6 Maquette'!I174*1.5</f>
        <v>0</v>
      </c>
    </row>
    <row r="186" spans="15:16" x14ac:dyDescent="0.25">
      <c r="O186" s="10">
        <f>'S5 Maquette'!I181*1.5</f>
        <v>0</v>
      </c>
      <c r="P186" s="10">
        <f>'S6 Maquette'!I175*1.5</f>
        <v>0</v>
      </c>
    </row>
    <row r="187" spans="15:16" x14ac:dyDescent="0.25">
      <c r="O187" s="10">
        <f>'S5 Maquette'!I182*1.5</f>
        <v>0</v>
      </c>
      <c r="P187" s="10">
        <f>'S6 Maquette'!I176*1.5</f>
        <v>0</v>
      </c>
    </row>
    <row r="188" spans="15:16" x14ac:dyDescent="0.25">
      <c r="O188" s="10">
        <f>'S5 Maquette'!I183*1.5</f>
        <v>0</v>
      </c>
      <c r="P188" s="10">
        <f>'S6 Maquette'!I177*1.5</f>
        <v>0</v>
      </c>
    </row>
    <row r="189" spans="15:16" x14ac:dyDescent="0.25">
      <c r="O189" s="10">
        <f>'S5 Maquette'!I184*1.5</f>
        <v>0</v>
      </c>
      <c r="P189" s="10">
        <f>'S6 Maquette'!I178*1.5</f>
        <v>0</v>
      </c>
    </row>
    <row r="190" spans="15:16" x14ac:dyDescent="0.25">
      <c r="O190" s="10">
        <f>'S5 Maquette'!I185*1.5</f>
        <v>0</v>
      </c>
      <c r="P190" s="10">
        <f>'S6 Maquette'!I179*1.5</f>
        <v>0</v>
      </c>
    </row>
    <row r="191" spans="15:16" x14ac:dyDescent="0.25">
      <c r="O191" s="10">
        <f>'S5 Maquette'!I186*1.5</f>
        <v>0</v>
      </c>
      <c r="P191" s="10">
        <f>'S6 Maquette'!I180*1.5</f>
        <v>0</v>
      </c>
    </row>
    <row r="192" spans="15:16" x14ac:dyDescent="0.25">
      <c r="O192" s="10">
        <f>'S5 Maquette'!I187*1.5</f>
        <v>0</v>
      </c>
      <c r="P192" s="10">
        <f>'S6 Maquette'!I181*1.5</f>
        <v>0</v>
      </c>
    </row>
    <row r="193" spans="15:16" x14ac:dyDescent="0.25">
      <c r="O193" s="10">
        <f>'S5 Maquette'!I188*1.5</f>
        <v>0</v>
      </c>
      <c r="P193" s="10">
        <f>'S6 Maquette'!I182*1.5</f>
        <v>0</v>
      </c>
    </row>
    <row r="194" spans="15:16" x14ac:dyDescent="0.25">
      <c r="O194" s="10">
        <f>'S5 Maquette'!I189*1.5</f>
        <v>0</v>
      </c>
      <c r="P194" s="10">
        <f>'S6 Maquette'!I183*1.5</f>
        <v>0</v>
      </c>
    </row>
    <row r="195" spans="15:16" x14ac:dyDescent="0.25">
      <c r="O195" s="10">
        <f>'S5 Maquette'!I190*1.5</f>
        <v>0</v>
      </c>
      <c r="P195" s="10">
        <f>'S6 Maquette'!I184*1.5</f>
        <v>0</v>
      </c>
    </row>
    <row r="196" spans="15:16" x14ac:dyDescent="0.25">
      <c r="O196" s="10">
        <f>'S5 Maquette'!I191*1.5</f>
        <v>0</v>
      </c>
      <c r="P196" s="10">
        <f>'S6 Maquette'!I185*1.5</f>
        <v>0</v>
      </c>
    </row>
    <row r="197" spans="15:16" x14ac:dyDescent="0.25">
      <c r="O197" s="10">
        <f>'S5 Maquette'!I192*1.5</f>
        <v>0</v>
      </c>
      <c r="P197" s="10">
        <f>'S6 Maquette'!I186*1.5</f>
        <v>0</v>
      </c>
    </row>
    <row r="198" spans="15:16" x14ac:dyDescent="0.25">
      <c r="O198" s="10">
        <f>'S5 Maquette'!I193*1.5</f>
        <v>0</v>
      </c>
      <c r="P198" s="10">
        <f>'S6 Maquette'!I187*1.5</f>
        <v>0</v>
      </c>
    </row>
    <row r="199" spans="15:16" x14ac:dyDescent="0.25">
      <c r="O199" s="10">
        <f>'S5 Maquette'!I194*1.5</f>
        <v>0</v>
      </c>
      <c r="P199" s="10">
        <f>'S6 Maquette'!I188*1.5</f>
        <v>0</v>
      </c>
    </row>
    <row r="200" spans="15:16" x14ac:dyDescent="0.25">
      <c r="O200" s="10">
        <f>'S5 Maquette'!I195*1.5</f>
        <v>0</v>
      </c>
      <c r="P200" s="10">
        <f>'S6 Maquette'!I189*1.5</f>
        <v>0</v>
      </c>
    </row>
    <row r="201" spans="15:16" x14ac:dyDescent="0.25">
      <c r="O201" s="10">
        <f>'S5 Maquette'!I196*1.5</f>
        <v>0</v>
      </c>
      <c r="P201" s="10">
        <f>'S6 Maquette'!I190*1.5</f>
        <v>0</v>
      </c>
    </row>
    <row r="202" spans="15:16" x14ac:dyDescent="0.25">
      <c r="O202" s="10">
        <f>'S5 Maquette'!I197*1.5</f>
        <v>0</v>
      </c>
      <c r="P202" s="10">
        <f>'S6 Maquette'!I191*1.5</f>
        <v>0</v>
      </c>
    </row>
    <row r="203" spans="15:16" x14ac:dyDescent="0.25">
      <c r="O203" s="10">
        <f>'S5 Maquette'!I198*1.5</f>
        <v>0</v>
      </c>
      <c r="P203" s="10">
        <f>'S6 Maquette'!I192*1.5</f>
        <v>0</v>
      </c>
    </row>
    <row r="204" spans="15:16" x14ac:dyDescent="0.25">
      <c r="O204" s="10">
        <f>'S5 Maquette'!I199*1.5</f>
        <v>0</v>
      </c>
      <c r="P204" s="10">
        <f>'S6 Maquette'!I193*1.5</f>
        <v>0</v>
      </c>
    </row>
    <row r="205" spans="15:16" x14ac:dyDescent="0.25">
      <c r="O205" s="10">
        <f>'S5 Maquette'!I200*1.5</f>
        <v>0</v>
      </c>
      <c r="P205" s="10">
        <f>'S6 Maquette'!I194*1.5</f>
        <v>0</v>
      </c>
    </row>
    <row r="206" spans="15:16" x14ac:dyDescent="0.25">
      <c r="O206" s="10">
        <f>'S5 Maquette'!I201*1.5</f>
        <v>0</v>
      </c>
      <c r="P206" s="10">
        <f>'S6 Maquette'!I195*1.5</f>
        <v>0</v>
      </c>
    </row>
    <row r="207" spans="15:16" x14ac:dyDescent="0.25">
      <c r="O207" s="10">
        <f>'S5 Maquette'!I202*1.5</f>
        <v>0</v>
      </c>
      <c r="P207" s="10">
        <f>'S6 Maquette'!I196*1.5</f>
        <v>0</v>
      </c>
    </row>
    <row r="208" spans="15:16" x14ac:dyDescent="0.25">
      <c r="O208" s="10">
        <f>'S5 Maquette'!I203*1.5</f>
        <v>0</v>
      </c>
      <c r="P208" s="10">
        <f>'S6 Maquette'!I197*1.5</f>
        <v>0</v>
      </c>
    </row>
    <row r="209" spans="15:16" x14ac:dyDescent="0.25">
      <c r="O209" s="10">
        <f>'S5 Maquette'!I204*1.5</f>
        <v>0</v>
      </c>
      <c r="P209" s="10">
        <f>'S6 Maquette'!I198*1.5</f>
        <v>0</v>
      </c>
    </row>
    <row r="210" spans="15:16" x14ac:dyDescent="0.25">
      <c r="O210" s="10">
        <f>'S5 Maquette'!I205*1.5</f>
        <v>0</v>
      </c>
      <c r="P210" s="10">
        <f>'S6 Maquette'!I199*1.5</f>
        <v>0</v>
      </c>
    </row>
    <row r="211" spans="15:16" x14ac:dyDescent="0.25">
      <c r="O211" s="10">
        <f>'S5 Maquette'!I206*1.5</f>
        <v>0</v>
      </c>
      <c r="P211" s="10">
        <f>'S6 Maquette'!I200*1.5</f>
        <v>0</v>
      </c>
    </row>
    <row r="212" spans="15:16" x14ac:dyDescent="0.25">
      <c r="O212" s="10">
        <f>'S5 Maquette'!I207*1.5</f>
        <v>0</v>
      </c>
      <c r="P212" s="10">
        <f>'S6 Maquette'!I201*1.5</f>
        <v>0</v>
      </c>
    </row>
    <row r="213" spans="15:16" x14ac:dyDescent="0.25">
      <c r="O213" s="10">
        <f>'S5 Maquette'!I208*1.5</f>
        <v>0</v>
      </c>
      <c r="P213" s="10">
        <f>'S6 Maquette'!I202*1.5</f>
        <v>0</v>
      </c>
    </row>
    <row r="214" spans="15:16" x14ac:dyDescent="0.25">
      <c r="O214" s="10">
        <f>'S5 Maquette'!I209*1.5</f>
        <v>0</v>
      </c>
      <c r="P214" s="10">
        <f>'S6 Maquette'!I203*1.5</f>
        <v>0</v>
      </c>
    </row>
    <row r="215" spans="15:16" x14ac:dyDescent="0.25">
      <c r="O215" s="10">
        <f>'S5 Maquette'!I210*1.5</f>
        <v>0</v>
      </c>
      <c r="P215" s="10">
        <f>'S6 Maquette'!I204*1.5</f>
        <v>0</v>
      </c>
    </row>
    <row r="216" spans="15:16" x14ac:dyDescent="0.25">
      <c r="O216" s="10">
        <f>'S5 Maquette'!I211*1.5</f>
        <v>0</v>
      </c>
      <c r="P216" s="10">
        <f>'S6 Maquette'!I205*1.5</f>
        <v>0</v>
      </c>
    </row>
    <row r="217" spans="15:16" x14ac:dyDescent="0.25">
      <c r="O217" s="10">
        <f>'S5 Maquette'!I212*1.5</f>
        <v>0</v>
      </c>
      <c r="P217" s="10">
        <f>'S6 Maquette'!I206*1.5</f>
        <v>0</v>
      </c>
    </row>
    <row r="218" spans="15:16" x14ac:dyDescent="0.25">
      <c r="O218" s="10">
        <f>'S5 Maquette'!I213*1.5</f>
        <v>0</v>
      </c>
      <c r="P218" s="10">
        <f>'S6 Maquette'!I207*1.5</f>
        <v>0</v>
      </c>
    </row>
    <row r="219" spans="15:16" x14ac:dyDescent="0.25">
      <c r="O219" s="10">
        <f>'S5 Maquette'!I214*1.5</f>
        <v>0</v>
      </c>
      <c r="P219" s="10">
        <f>'S6 Maquette'!I208*1.5</f>
        <v>0</v>
      </c>
    </row>
    <row r="220" spans="15:16" x14ac:dyDescent="0.25">
      <c r="O220" s="10">
        <f>'S5 Maquette'!I215*1.5</f>
        <v>0</v>
      </c>
      <c r="P220" s="10">
        <f>'S6 Maquette'!I209*1.5</f>
        <v>0</v>
      </c>
    </row>
    <row r="221" spans="15:16" x14ac:dyDescent="0.25">
      <c r="O221" s="10">
        <f>'S5 Maquette'!I216*1.5</f>
        <v>0</v>
      </c>
      <c r="P221" s="10">
        <f>'S6 Maquette'!I210*1.5</f>
        <v>0</v>
      </c>
    </row>
    <row r="222" spans="15:16" x14ac:dyDescent="0.25">
      <c r="O222" s="10">
        <f>'S5 Maquette'!I217*1.5</f>
        <v>0</v>
      </c>
      <c r="P222" s="10">
        <f>'S6 Maquette'!I211*1.5</f>
        <v>0</v>
      </c>
    </row>
    <row r="223" spans="15:16" x14ac:dyDescent="0.25">
      <c r="O223" s="10">
        <f>'S5 Maquette'!I218*1.5</f>
        <v>0</v>
      </c>
      <c r="P223" s="10">
        <f>'S6 Maquette'!I212*1.5</f>
        <v>0</v>
      </c>
    </row>
    <row r="224" spans="15:16" x14ac:dyDescent="0.25">
      <c r="O224" s="10">
        <f>'S5 Maquette'!I219*1.5</f>
        <v>0</v>
      </c>
      <c r="P224" s="10">
        <f>'S6 Maquette'!I213*1.5</f>
        <v>0</v>
      </c>
    </row>
    <row r="225" spans="15:16" x14ac:dyDescent="0.25">
      <c r="O225" s="10">
        <f>'S5 Maquette'!I220*1.5</f>
        <v>0</v>
      </c>
      <c r="P225" s="10">
        <f>'S6 Maquette'!I214*1.5</f>
        <v>0</v>
      </c>
    </row>
    <row r="226" spans="15:16" x14ac:dyDescent="0.25">
      <c r="O226" s="10">
        <f>'S5 Maquette'!I221*1.5</f>
        <v>0</v>
      </c>
      <c r="P226" s="10">
        <f>'S6 Maquette'!I215*1.5</f>
        <v>0</v>
      </c>
    </row>
    <row r="227" spans="15:16" x14ac:dyDescent="0.25">
      <c r="O227" s="10">
        <f>'S5 Maquette'!I222*1.5</f>
        <v>0</v>
      </c>
      <c r="P227" s="10">
        <f>'S6 Maquette'!I216*1.5</f>
        <v>0</v>
      </c>
    </row>
    <row r="228" spans="15:16" x14ac:dyDescent="0.25">
      <c r="O228" s="10">
        <f>'S5 Maquette'!I223*1.5</f>
        <v>0</v>
      </c>
      <c r="P228" s="10">
        <f>'S6 Maquette'!I217*1.5</f>
        <v>0</v>
      </c>
    </row>
    <row r="229" spans="15:16" x14ac:dyDescent="0.25">
      <c r="O229" s="10">
        <f>'S5 Maquette'!I224*1.5</f>
        <v>0</v>
      </c>
      <c r="P229" s="10">
        <f>'S6 Maquette'!I218*1.5</f>
        <v>0</v>
      </c>
    </row>
    <row r="230" spans="15:16" x14ac:dyDescent="0.25">
      <c r="O230" s="10">
        <f>'S5 Maquette'!I225*1.5</f>
        <v>0</v>
      </c>
      <c r="P230" s="10">
        <f>'S6 Maquette'!I219*1.5</f>
        <v>0</v>
      </c>
    </row>
    <row r="231" spans="15:16" x14ac:dyDescent="0.25">
      <c r="O231" s="10">
        <f>'S5 Maquette'!I226*1.5</f>
        <v>0</v>
      </c>
      <c r="P231" s="10">
        <f>'S6 Maquette'!I220*1.5</f>
        <v>0</v>
      </c>
    </row>
    <row r="232" spans="15:16" x14ac:dyDescent="0.25">
      <c r="O232" s="10">
        <f>'S5 Maquette'!I227*1.5</f>
        <v>0</v>
      </c>
      <c r="P232" s="10">
        <f>'S6 Maquette'!I221*1.5</f>
        <v>0</v>
      </c>
    </row>
    <row r="233" spans="15:16" x14ac:dyDescent="0.25">
      <c r="O233" s="10">
        <f>'S5 Maquette'!I228*1.5</f>
        <v>0</v>
      </c>
      <c r="P233" s="10">
        <f>'S6 Maquette'!I222*1.5</f>
        <v>0</v>
      </c>
    </row>
    <row r="234" spans="15:16" x14ac:dyDescent="0.25">
      <c r="O234" s="10">
        <f>'S5 Maquette'!I229*1.5</f>
        <v>0</v>
      </c>
      <c r="P234" s="10">
        <f>'S6 Maquette'!I223*1.5</f>
        <v>0</v>
      </c>
    </row>
    <row r="235" spans="15:16" x14ac:dyDescent="0.25">
      <c r="O235" s="10">
        <f>'S5 Maquette'!I230*1.5</f>
        <v>0</v>
      </c>
      <c r="P235" s="10">
        <f>'S6 Maquette'!I224*1.5</f>
        <v>0</v>
      </c>
    </row>
    <row r="236" spans="15:16" x14ac:dyDescent="0.25">
      <c r="O236" s="10">
        <f>'S5 Maquette'!I231*1.5</f>
        <v>0</v>
      </c>
      <c r="P236" s="10">
        <f>'S6 Maquette'!I225*1.5</f>
        <v>0</v>
      </c>
    </row>
    <row r="237" spans="15:16" x14ac:dyDescent="0.25">
      <c r="O237" s="10">
        <f>'S5 Maquette'!I232*1.5</f>
        <v>0</v>
      </c>
      <c r="P237" s="10">
        <f>'S6 Maquette'!I226*1.5</f>
        <v>0</v>
      </c>
    </row>
    <row r="238" spans="15:16" x14ac:dyDescent="0.25">
      <c r="O238" s="10">
        <f>'S5 Maquette'!I233*1.5</f>
        <v>0</v>
      </c>
      <c r="P238" s="10">
        <f>'S6 Maquette'!I227*1.5</f>
        <v>0</v>
      </c>
    </row>
    <row r="239" spans="15:16" x14ac:dyDescent="0.25">
      <c r="O239" s="10">
        <f>'S5 Maquette'!I234*1.5</f>
        <v>0</v>
      </c>
      <c r="P239" s="10">
        <f>'S6 Maquette'!I228*1.5</f>
        <v>0</v>
      </c>
    </row>
    <row r="240" spans="15:16" x14ac:dyDescent="0.25">
      <c r="O240" s="10">
        <f>'S5 Maquette'!I235*1.5</f>
        <v>0</v>
      </c>
      <c r="P240" s="10">
        <f>'S6 Maquette'!I229*1.5</f>
        <v>0</v>
      </c>
    </row>
    <row r="241" spans="15:16" x14ac:dyDescent="0.25">
      <c r="O241" s="10">
        <f>'S5 Maquette'!I236*1.5</f>
        <v>0</v>
      </c>
      <c r="P241" s="10">
        <f>'S6 Maquette'!I230*1.5</f>
        <v>0</v>
      </c>
    </row>
    <row r="242" spans="15:16" x14ac:dyDescent="0.25">
      <c r="O242" s="10">
        <f>'S5 Maquette'!I237*1.5</f>
        <v>0</v>
      </c>
      <c r="P242" s="10">
        <f>'S6 Maquette'!I231*1.5</f>
        <v>0</v>
      </c>
    </row>
    <row r="243" spans="15:16" x14ac:dyDescent="0.25">
      <c r="O243" s="10">
        <f>'S5 Maquette'!I238*1.5</f>
        <v>0</v>
      </c>
      <c r="P243" s="10">
        <f>'S6 Maquette'!I232*1.5</f>
        <v>0</v>
      </c>
    </row>
    <row r="244" spans="15:16" x14ac:dyDescent="0.25">
      <c r="O244" s="10">
        <f>'S5 Maquette'!I239*1.5</f>
        <v>0</v>
      </c>
      <c r="P244" s="10">
        <f>'S6 Maquette'!I233*1.5</f>
        <v>0</v>
      </c>
    </row>
    <row r="245" spans="15:16" x14ac:dyDescent="0.25">
      <c r="O245" s="10">
        <f>'S5 Maquette'!I240*1.5</f>
        <v>0</v>
      </c>
      <c r="P245" s="10">
        <f>'S6 Maquette'!I234*1.5</f>
        <v>0</v>
      </c>
    </row>
    <row r="246" spans="15:16" x14ac:dyDescent="0.25">
      <c r="O246" s="10">
        <f>'S5 Maquette'!I241*1.5</f>
        <v>0</v>
      </c>
      <c r="P246" s="10">
        <f>'S6 Maquette'!I235*1.5</f>
        <v>0</v>
      </c>
    </row>
    <row r="247" spans="15:16" x14ac:dyDescent="0.25">
      <c r="O247" s="10">
        <f>'S5 Maquette'!I242*1.5</f>
        <v>0</v>
      </c>
      <c r="P247" s="10">
        <f>'S6 Maquette'!I236*1.5</f>
        <v>0</v>
      </c>
    </row>
    <row r="248" spans="15:16" x14ac:dyDescent="0.25">
      <c r="O248" s="10">
        <f>'S5 Maquette'!I243*1.5</f>
        <v>0</v>
      </c>
      <c r="P248" s="10">
        <f>'S6 Maquette'!I237*1.5</f>
        <v>0</v>
      </c>
    </row>
    <row r="249" spans="15:16" x14ac:dyDescent="0.25">
      <c r="O249" s="10">
        <f>'S5 Maquette'!I244*1.5</f>
        <v>0</v>
      </c>
      <c r="P249" s="10">
        <f>'S6 Maquette'!I238*1.5</f>
        <v>0</v>
      </c>
    </row>
    <row r="250" spans="15:16" x14ac:dyDescent="0.25">
      <c r="O250" s="10">
        <f>'S5 Maquette'!I245*1.5</f>
        <v>0</v>
      </c>
      <c r="P250" s="10">
        <f>'S6 Maquette'!I239*1.5</f>
        <v>0</v>
      </c>
    </row>
    <row r="251" spans="15:16" x14ac:dyDescent="0.25">
      <c r="O251" s="10">
        <f>'S5 Maquette'!I246*1.5</f>
        <v>0</v>
      </c>
      <c r="P251" s="10">
        <f>'S6 Maquette'!I240*1.5</f>
        <v>0</v>
      </c>
    </row>
    <row r="252" spans="15:16" x14ac:dyDescent="0.25">
      <c r="O252" s="10">
        <f>'S5 Maquette'!I247*1.5</f>
        <v>0</v>
      </c>
      <c r="P252" s="10">
        <f>'S6 Maquette'!I241*1.5</f>
        <v>0</v>
      </c>
    </row>
    <row r="253" spans="15:16" x14ac:dyDescent="0.25">
      <c r="O253" s="10">
        <f>'S5 Maquette'!I248*1.5</f>
        <v>0</v>
      </c>
      <c r="P253" s="10">
        <f>'S6 Maquette'!I242*1.5</f>
        <v>0</v>
      </c>
    </row>
    <row r="254" spans="15:16" x14ac:dyDescent="0.25">
      <c r="O254" s="10">
        <f>'S5 Maquette'!I249*1.5</f>
        <v>0</v>
      </c>
      <c r="P254" s="10">
        <f>'S6 Maquette'!I243*1.5</f>
        <v>0</v>
      </c>
    </row>
    <row r="255" spans="15:16" x14ac:dyDescent="0.25">
      <c r="O255" s="10">
        <f>'S5 Maquette'!I250*1.5</f>
        <v>0</v>
      </c>
      <c r="P255" s="10">
        <f>'S6 Maquette'!I244*1.5</f>
        <v>0</v>
      </c>
    </row>
    <row r="256" spans="15:16" x14ac:dyDescent="0.25">
      <c r="O256" s="10">
        <f>'S5 Maquette'!I251*1.5</f>
        <v>0</v>
      </c>
      <c r="P256" s="10">
        <f>'S6 Maquette'!I245*1.5</f>
        <v>0</v>
      </c>
    </row>
    <row r="257" spans="15:16" x14ac:dyDescent="0.25">
      <c r="O257" s="10">
        <f>'S5 Maquette'!I252*1.5</f>
        <v>0</v>
      </c>
      <c r="P257" s="10">
        <f>'S6 Maquette'!I246*1.5</f>
        <v>0</v>
      </c>
    </row>
    <row r="258" spans="15:16" x14ac:dyDescent="0.25">
      <c r="O258" s="10">
        <f>'S5 Maquette'!I253*1.5</f>
        <v>0</v>
      </c>
      <c r="P258" s="10">
        <f>'S6 Maquette'!I247*1.5</f>
        <v>0</v>
      </c>
    </row>
    <row r="259" spans="15:16" x14ac:dyDescent="0.25">
      <c r="O259" s="10">
        <f>'S5 Maquette'!I254*1.5</f>
        <v>0</v>
      </c>
      <c r="P259" s="10">
        <f>'S6 Maquette'!I248*1.5</f>
        <v>0</v>
      </c>
    </row>
    <row r="260" spans="15:16" x14ac:dyDescent="0.25">
      <c r="O260" s="10">
        <f>'S5 Maquette'!I255*1.5</f>
        <v>0</v>
      </c>
      <c r="P260" s="10">
        <f>'S6 Maquette'!I249*1.5</f>
        <v>0</v>
      </c>
    </row>
    <row r="261" spans="15:16" x14ac:dyDescent="0.25">
      <c r="O261" s="10">
        <f>'S5 Maquette'!I256*1.5</f>
        <v>0</v>
      </c>
      <c r="P261" s="10">
        <f>'S6 Maquette'!I250*1.5</f>
        <v>0</v>
      </c>
    </row>
    <row r="262" spans="15:16" x14ac:dyDescent="0.25">
      <c r="O262" s="10">
        <f>'S5 Maquette'!I257*1.5</f>
        <v>0</v>
      </c>
      <c r="P262" s="10">
        <f>'S6 Maquette'!I251*1.5</f>
        <v>0</v>
      </c>
    </row>
    <row r="263" spans="15:16" x14ac:dyDescent="0.25">
      <c r="O263" s="10">
        <f>'S5 Maquette'!I258*1.5</f>
        <v>0</v>
      </c>
      <c r="P263" s="10">
        <f>'S6 Maquette'!I252*1.5</f>
        <v>0</v>
      </c>
    </row>
    <row r="264" spans="15:16" x14ac:dyDescent="0.25">
      <c r="O264" s="10">
        <f>'S5 Maquette'!I259*1.5</f>
        <v>0</v>
      </c>
      <c r="P264" s="10">
        <f>'S6 Maquette'!I253*1.5</f>
        <v>0</v>
      </c>
    </row>
    <row r="265" spans="15:16" x14ac:dyDescent="0.25">
      <c r="O265" s="10">
        <f>'S5 Maquette'!I260*1.5</f>
        <v>0</v>
      </c>
      <c r="P265" s="10">
        <f>'S6 Maquette'!I254*1.5</f>
        <v>0</v>
      </c>
    </row>
    <row r="266" spans="15:16" x14ac:dyDescent="0.25">
      <c r="O266" s="10">
        <f>'S5 Maquette'!I261*1.5</f>
        <v>0</v>
      </c>
      <c r="P266" s="10">
        <f>'S6 Maquette'!I255*1.5</f>
        <v>0</v>
      </c>
    </row>
    <row r="267" spans="15:16" x14ac:dyDescent="0.25">
      <c r="O267" s="10">
        <f>'S5 Maquette'!I262*1.5</f>
        <v>0</v>
      </c>
      <c r="P267" s="10">
        <f>'S6 Maquette'!I256*1.5</f>
        <v>0</v>
      </c>
    </row>
    <row r="268" spans="15:16" x14ac:dyDescent="0.25">
      <c r="O268" s="10">
        <f>'S5 Maquette'!I263*1.5</f>
        <v>0</v>
      </c>
      <c r="P268" s="10">
        <f>'S6 Maquette'!I257*1.5</f>
        <v>0</v>
      </c>
    </row>
    <row r="269" spans="15:16" x14ac:dyDescent="0.25">
      <c r="O269" s="10">
        <f>'S5 Maquette'!I264*1.5</f>
        <v>0</v>
      </c>
      <c r="P269" s="10">
        <f>'S6 Maquette'!I258*1.5</f>
        <v>0</v>
      </c>
    </row>
    <row r="270" spans="15:16" x14ac:dyDescent="0.25">
      <c r="O270" s="10">
        <f>'S5 Maquette'!I265*1.5</f>
        <v>0</v>
      </c>
      <c r="P270" s="10">
        <f>'S6 Maquette'!I259*1.5</f>
        <v>0</v>
      </c>
    </row>
    <row r="271" spans="15:16" x14ac:dyDescent="0.25">
      <c r="O271" s="10">
        <f>'S5 Maquette'!I266*1.5</f>
        <v>0</v>
      </c>
      <c r="P271" s="10">
        <f>'S6 Maquette'!I260*1.5</f>
        <v>0</v>
      </c>
    </row>
    <row r="272" spans="15:16" x14ac:dyDescent="0.25">
      <c r="O272" s="10">
        <f>'S5 Maquette'!I267*1.5</f>
        <v>0</v>
      </c>
      <c r="P272" s="10">
        <f>'S6 Maquette'!I261*1.5</f>
        <v>0</v>
      </c>
    </row>
    <row r="273" spans="15:16" x14ac:dyDescent="0.25">
      <c r="O273" s="10">
        <f>'S5 Maquette'!I268*1.5</f>
        <v>0</v>
      </c>
      <c r="P273" s="10">
        <f>'S6 Maquette'!I262*1.5</f>
        <v>0</v>
      </c>
    </row>
    <row r="274" spans="15:16" x14ac:dyDescent="0.25">
      <c r="O274" s="10">
        <f>'S5 Maquette'!I269*1.5</f>
        <v>0</v>
      </c>
      <c r="P274" s="10">
        <f>'S6 Maquette'!I263*1.5</f>
        <v>0</v>
      </c>
    </row>
    <row r="275" spans="15:16" x14ac:dyDescent="0.25">
      <c r="O275" s="10">
        <f>'S5 Maquette'!I270*1.5</f>
        <v>0</v>
      </c>
      <c r="P275" s="10">
        <f>'S6 Maquette'!I264*1.5</f>
        <v>0</v>
      </c>
    </row>
    <row r="276" spans="15:16" x14ac:dyDescent="0.25">
      <c r="O276" s="10">
        <f>'S5 Maquette'!I271*1.5</f>
        <v>0</v>
      </c>
      <c r="P276" s="10">
        <f>'S6 Maquette'!I265*1.5</f>
        <v>0</v>
      </c>
    </row>
    <row r="277" spans="15:16" x14ac:dyDescent="0.25">
      <c r="O277" s="10">
        <f>'S5 Maquette'!I272*1.5</f>
        <v>0</v>
      </c>
      <c r="P277" s="10">
        <f>'S6 Maquette'!I266*1.5</f>
        <v>0</v>
      </c>
    </row>
    <row r="278" spans="15:16" x14ac:dyDescent="0.25">
      <c r="O278" s="10">
        <f>'S5 Maquette'!I273*1.5</f>
        <v>0</v>
      </c>
      <c r="P278" s="10">
        <f>'S6 Maquette'!I267*1.5</f>
        <v>0</v>
      </c>
    </row>
    <row r="279" spans="15:16" x14ac:dyDescent="0.25">
      <c r="O279" s="10">
        <f>'S5 Maquette'!I274*1.5</f>
        <v>0</v>
      </c>
      <c r="P279" s="10">
        <f>'S6 Maquette'!I268*1.5</f>
        <v>0</v>
      </c>
    </row>
    <row r="280" spans="15:16" x14ac:dyDescent="0.25">
      <c r="O280" s="10">
        <f>'S5 Maquette'!I275*1.5</f>
        <v>0</v>
      </c>
      <c r="P280" s="10">
        <f>'S6 Maquette'!I269*1.5</f>
        <v>0</v>
      </c>
    </row>
    <row r="281" spans="15:16" x14ac:dyDescent="0.25">
      <c r="O281" s="10">
        <f>'S5 Maquette'!I276*1.5</f>
        <v>0</v>
      </c>
      <c r="P281" s="10">
        <f>'S6 Maquette'!I270*1.5</f>
        <v>0</v>
      </c>
    </row>
    <row r="282" spans="15:16" x14ac:dyDescent="0.25">
      <c r="O282" s="10">
        <f>'S5 Maquette'!I277*1.5</f>
        <v>0</v>
      </c>
      <c r="P282" s="10">
        <f>'S6 Maquette'!I271*1.5</f>
        <v>0</v>
      </c>
    </row>
    <row r="283" spans="15:16" x14ac:dyDescent="0.25">
      <c r="O283" s="10">
        <f>'S5 Maquette'!I278*1.5</f>
        <v>0</v>
      </c>
      <c r="P283" s="10">
        <f>'S6 Maquette'!I272*1.5</f>
        <v>0</v>
      </c>
    </row>
    <row r="284" spans="15:16" x14ac:dyDescent="0.25">
      <c r="O284" s="10">
        <f>'S5 Maquette'!I279*1.5</f>
        <v>0</v>
      </c>
      <c r="P284" s="10">
        <f>'S6 Maquette'!I273*1.5</f>
        <v>0</v>
      </c>
    </row>
    <row r="285" spans="15:16" x14ac:dyDescent="0.25">
      <c r="O285" s="10">
        <f>'S5 Maquette'!I280*1.5</f>
        <v>0</v>
      </c>
      <c r="P285" s="10">
        <f>'S6 Maquette'!I274*1.5</f>
        <v>0</v>
      </c>
    </row>
    <row r="286" spans="15:16" x14ac:dyDescent="0.25">
      <c r="O286" s="10">
        <f>'S5 Maquette'!I281*1.5</f>
        <v>0</v>
      </c>
      <c r="P286" s="10">
        <f>'S6 Maquette'!I275*1.5</f>
        <v>0</v>
      </c>
    </row>
    <row r="287" spans="15:16" x14ac:dyDescent="0.25">
      <c r="O287" s="10">
        <f>'S5 Maquette'!I282*1.5</f>
        <v>0</v>
      </c>
      <c r="P287" s="10">
        <f>'S6 Maquette'!I276*1.5</f>
        <v>0</v>
      </c>
    </row>
    <row r="288" spans="15:16" x14ac:dyDescent="0.25">
      <c r="O288" s="10">
        <f>'S5 Maquette'!I283*1.5</f>
        <v>0</v>
      </c>
      <c r="P288" s="10">
        <f>'S6 Maquette'!I277*1.5</f>
        <v>0</v>
      </c>
    </row>
    <row r="289" spans="15:16" x14ac:dyDescent="0.25">
      <c r="O289" s="10">
        <f>'S5 Maquette'!I284*1.5</f>
        <v>0</v>
      </c>
      <c r="P289" s="10">
        <f>'S6 Maquette'!I278*1.5</f>
        <v>0</v>
      </c>
    </row>
    <row r="290" spans="15:16" x14ac:dyDescent="0.25">
      <c r="O290" s="10">
        <f>'S5 Maquette'!I285*1.5</f>
        <v>0</v>
      </c>
      <c r="P290" s="10">
        <f>'S6 Maquette'!I279*1.5</f>
        <v>0</v>
      </c>
    </row>
    <row r="291" spans="15:16" x14ac:dyDescent="0.25">
      <c r="O291" s="10">
        <f>'S5 Maquette'!I286*1.5</f>
        <v>0</v>
      </c>
      <c r="P291" s="10">
        <f>'S6 Maquette'!I280*1.5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zoomScaleNormal="100" workbookViewId="0">
      <selection activeCell="H24" sqref="H24"/>
    </sheetView>
  </sheetViews>
  <sheetFormatPr baseColWidth="10" defaultColWidth="11.42578125" defaultRowHeight="15" x14ac:dyDescent="0.25"/>
  <cols>
    <col min="1" max="1" width="25.28515625" customWidth="1"/>
    <col min="2" max="3" width="66.5703125" bestFit="1" customWidth="1"/>
    <col min="4" max="4" width="37.140625" customWidth="1"/>
  </cols>
  <sheetData>
    <row r="1" spans="1:159" ht="43.15" customHeight="1" x14ac:dyDescent="0.25">
      <c r="A1" s="107" t="s">
        <v>192</v>
      </c>
      <c r="B1" s="107"/>
      <c r="C1" s="107"/>
      <c r="D1" s="10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25">
      <c r="A2" s="43" t="s">
        <v>193</v>
      </c>
      <c r="B2" s="31" t="s">
        <v>27</v>
      </c>
      <c r="C2" s="44"/>
      <c r="D2" s="4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0" t="s">
        <v>194</v>
      </c>
      <c r="B3" s="31" t="s">
        <v>54</v>
      </c>
      <c r="C3" s="18"/>
      <c r="D3" s="1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89" t="s">
        <v>68</v>
      </c>
      <c r="C4" s="89"/>
      <c r="D4" s="8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10"/>
      <c r="C5" s="18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 t="s">
        <v>12</v>
      </c>
      <c r="C6" s="18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3">
      <c r="A8" s="114" t="s">
        <v>197</v>
      </c>
      <c r="B8" s="114"/>
      <c r="C8" s="114"/>
      <c r="D8" s="11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8" t="s">
        <v>198</v>
      </c>
      <c r="B9" s="115"/>
      <c r="C9" s="115"/>
      <c r="D9" s="11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106" t="s">
        <v>199</v>
      </c>
      <c r="B11" s="106"/>
      <c r="C11" s="106" t="s">
        <v>200</v>
      </c>
      <c r="D11" s="10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106"/>
      <c r="B12" s="106"/>
      <c r="C12" s="106"/>
      <c r="D12" s="10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106" t="e">
        <f>Calcul!A10</f>
        <v>#REF!</v>
      </c>
      <c r="B13" s="106"/>
      <c r="C13" s="106" t="e">
        <f>Calcul!A22</f>
        <v>#REF!</v>
      </c>
      <c r="D13" s="10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106"/>
      <c r="B14" s="106"/>
      <c r="C14" s="106"/>
      <c r="D14" s="10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113" t="s">
        <v>201</v>
      </c>
      <c r="B18" s="113"/>
      <c r="C18" s="113"/>
      <c r="D18" s="11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109" t="s">
        <v>203</v>
      </c>
      <c r="B20" s="110"/>
      <c r="C20" s="110"/>
      <c r="D20" s="11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105"/>
      <c r="B21" s="105"/>
      <c r="C21" s="105"/>
      <c r="D21" s="10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105"/>
      <c r="B22" s="105"/>
      <c r="C22" s="105"/>
      <c r="D22" s="10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05"/>
      <c r="B23" s="105"/>
      <c r="C23" s="105"/>
      <c r="D23" s="10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09" t="s">
        <v>204</v>
      </c>
      <c r="B24" s="110"/>
      <c r="C24" s="110"/>
      <c r="D24" s="11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96"/>
      <c r="B25" s="97"/>
      <c r="C25" s="97"/>
      <c r="D25" s="9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99"/>
      <c r="B26" s="100"/>
      <c r="C26" s="100"/>
      <c r="D26" s="10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02"/>
      <c r="B27" s="103"/>
      <c r="C27" s="103"/>
      <c r="D27" s="10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09" t="s">
        <v>205</v>
      </c>
      <c r="B28" s="110"/>
      <c r="C28" s="110"/>
      <c r="D28" s="11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05"/>
      <c r="B29" s="105"/>
      <c r="C29" s="105"/>
      <c r="D29" s="10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05"/>
      <c r="B30" s="105"/>
      <c r="C30" s="105"/>
      <c r="D30" s="10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05"/>
      <c r="B31" s="105"/>
      <c r="C31" s="105"/>
      <c r="D31" s="10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09" t="s">
        <v>206</v>
      </c>
      <c r="B32" s="110"/>
      <c r="C32" s="110"/>
      <c r="D32" s="11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05"/>
      <c r="B33" s="105"/>
      <c r="C33" s="105"/>
      <c r="D33" s="10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05"/>
      <c r="B34" s="105"/>
      <c r="C34" s="105"/>
      <c r="D34" s="10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05"/>
      <c r="B35" s="105"/>
      <c r="C35" s="105"/>
      <c r="D35" s="10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113" t="s">
        <v>207</v>
      </c>
      <c r="B36" s="113"/>
      <c r="C36" s="113"/>
      <c r="D36" s="11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05"/>
      <c r="B37" s="105"/>
      <c r="C37" s="105"/>
      <c r="D37" s="10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05"/>
      <c r="B38" s="105"/>
      <c r="C38" s="105"/>
      <c r="D38" s="10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112" t="s">
        <v>208</v>
      </c>
      <c r="B39" s="112"/>
      <c r="C39" s="112"/>
      <c r="D39" s="11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08" t="s">
        <v>209</v>
      </c>
      <c r="B40" s="108"/>
      <c r="C40" s="108"/>
      <c r="D40" s="10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08" t="s">
        <v>210</v>
      </c>
      <c r="B41" s="108"/>
      <c r="C41" s="108"/>
      <c r="D41" s="10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361" priority="2">
      <formula>$B2="Licence"</formula>
    </cfRule>
  </conditionalFormatting>
  <conditionalFormatting sqref="C5">
    <cfRule type="expression" dxfId="360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280"/>
  <sheetViews>
    <sheetView zoomScale="70" zoomScaleNormal="70" workbookViewId="0">
      <pane ySplit="18" topLeftCell="A157" activePane="bottomLeft" state="frozen"/>
      <selection pane="bottomLeft" activeCell="A163" sqref="A163:XFD163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5.140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</row>
    <row r="2" spans="1:10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</row>
    <row r="4" spans="1:10" x14ac:dyDescent="0.25">
      <c r="A4" s="138"/>
      <c r="B4" s="138"/>
      <c r="C4" s="138"/>
      <c r="D4" s="138"/>
      <c r="E4" s="138"/>
      <c r="F4" s="138"/>
      <c r="G4" s="138"/>
      <c r="H4" s="138"/>
      <c r="I4" s="138"/>
      <c r="J4" s="138"/>
    </row>
    <row r="5" spans="1:10" x14ac:dyDescent="0.25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 x14ac:dyDescent="0.25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0" ht="18" customHeight="1" x14ac:dyDescent="0.25">
      <c r="A7" s="117" t="s">
        <v>211</v>
      </c>
      <c r="B7" s="120" t="str">
        <f>'Fiche Générale'!B3</f>
        <v>Portail_ST</v>
      </c>
      <c r="C7" s="117" t="s">
        <v>212</v>
      </c>
      <c r="D7" s="117"/>
      <c r="E7" s="119" t="str">
        <f>'Fiche Générale'!B4</f>
        <v>Sciences et technologies</v>
      </c>
      <c r="F7" s="120"/>
      <c r="G7" s="117" t="s">
        <v>213</v>
      </c>
      <c r="H7" s="137">
        <f>'Fiche Générale'!B5</f>
        <v>0</v>
      </c>
      <c r="I7" s="137"/>
      <c r="J7" s="137"/>
    </row>
    <row r="8" spans="1:10" ht="18" customHeight="1" x14ac:dyDescent="0.25">
      <c r="A8" s="117"/>
      <c r="B8" s="122"/>
      <c r="C8" s="117"/>
      <c r="D8" s="117"/>
      <c r="E8" s="121"/>
      <c r="F8" s="122"/>
      <c r="G8" s="117"/>
      <c r="H8" s="137"/>
      <c r="I8" s="137"/>
      <c r="J8" s="137"/>
    </row>
    <row r="9" spans="1:10" ht="18" customHeight="1" x14ac:dyDescent="0.25">
      <c r="A9" s="117"/>
      <c r="B9" s="122"/>
      <c r="C9" s="117"/>
      <c r="D9" s="117"/>
      <c r="E9" s="123"/>
      <c r="F9" s="124"/>
      <c r="G9" s="117"/>
      <c r="H9" s="137"/>
      <c r="I9" s="137"/>
      <c r="J9" s="137"/>
    </row>
    <row r="10" spans="1:10" ht="18" customHeight="1" x14ac:dyDescent="0.25">
      <c r="A10" s="117"/>
      <c r="B10" s="122"/>
      <c r="C10" s="118" t="s">
        <v>214</v>
      </c>
      <c r="D10" s="118"/>
      <c r="E10" s="125">
        <f>'Fiche Générale'!B9</f>
        <v>0</v>
      </c>
      <c r="F10" s="126"/>
      <c r="G10" s="126"/>
      <c r="H10" s="126"/>
      <c r="I10" s="126"/>
      <c r="J10" s="127"/>
    </row>
    <row r="11" spans="1:10" ht="18" customHeight="1" x14ac:dyDescent="0.25">
      <c r="A11" s="117"/>
      <c r="B11" s="124"/>
      <c r="C11" s="118"/>
      <c r="D11" s="118"/>
      <c r="E11" s="128"/>
      <c r="F11" s="129"/>
      <c r="G11" s="129"/>
      <c r="H11" s="129"/>
      <c r="I11" s="129"/>
      <c r="J11" s="130"/>
    </row>
    <row r="13" spans="1:10" x14ac:dyDescent="0.25">
      <c r="A13" s="116" t="s">
        <v>215</v>
      </c>
      <c r="B13" s="131" t="s">
        <v>216</v>
      </c>
      <c r="C13" s="116" t="s">
        <v>217</v>
      </c>
      <c r="D13" s="116"/>
      <c r="E13" s="116"/>
      <c r="F13" s="116"/>
      <c r="G13" s="116" t="s">
        <v>199</v>
      </c>
      <c r="H13" s="89" t="e">
        <f>Calcul!A7</f>
        <v>#REF!</v>
      </c>
      <c r="I13" s="89"/>
    </row>
    <row r="14" spans="1:10" x14ac:dyDescent="0.25">
      <c r="A14" s="116"/>
      <c r="B14" s="132"/>
      <c r="C14" s="116"/>
      <c r="D14" s="116"/>
      <c r="E14" s="116"/>
      <c r="F14" s="116"/>
      <c r="G14" s="116"/>
      <c r="H14" s="89"/>
      <c r="I14" s="89"/>
    </row>
    <row r="15" spans="1:10" x14ac:dyDescent="0.25">
      <c r="A15" s="116" t="s">
        <v>218</v>
      </c>
      <c r="B15" s="131" t="s">
        <v>185</v>
      </c>
      <c r="C15" s="133" t="s">
        <v>219</v>
      </c>
      <c r="D15" s="134"/>
      <c r="E15" s="116"/>
      <c r="F15" s="116"/>
      <c r="G15" s="116" t="s">
        <v>200</v>
      </c>
      <c r="H15" s="89" t="e">
        <f>Calcul!A20</f>
        <v>#REF!</v>
      </c>
      <c r="I15" s="89"/>
    </row>
    <row r="16" spans="1:10" x14ac:dyDescent="0.25">
      <c r="A16" s="116"/>
      <c r="B16" s="132"/>
      <c r="C16" s="135"/>
      <c r="D16" s="136"/>
      <c r="E16" s="116"/>
      <c r="F16" s="116"/>
      <c r="G16" s="116"/>
      <c r="H16" s="89"/>
      <c r="I16" s="89"/>
    </row>
    <row r="17" spans="1:15" x14ac:dyDescent="0.25">
      <c r="I17" s="16"/>
      <c r="J17" s="16"/>
      <c r="K17" s="16"/>
      <c r="L17" s="16"/>
      <c r="M17" s="16"/>
      <c r="N17" s="16"/>
    </row>
    <row r="18" spans="1:15" ht="49.1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25">
      <c r="A19" s="46">
        <v>0</v>
      </c>
      <c r="B19" s="47" t="s">
        <v>227</v>
      </c>
      <c r="C19" s="49" t="s">
        <v>13</v>
      </c>
      <c r="D19" s="49">
        <v>6</v>
      </c>
      <c r="E19" s="62"/>
      <c r="F19" s="62"/>
      <c r="G19" s="62"/>
      <c r="H19" s="63"/>
      <c r="I19" s="63"/>
      <c r="J19" s="63"/>
      <c r="K19" s="63"/>
      <c r="L19" s="63"/>
      <c r="M19" s="63"/>
      <c r="N19" s="62"/>
      <c r="O19" s="5"/>
    </row>
    <row r="20" spans="1:15" ht="43.15" customHeight="1" x14ac:dyDescent="0.25">
      <c r="A20" s="46" t="s">
        <v>228</v>
      </c>
      <c r="B20" s="47" t="s">
        <v>229</v>
      </c>
      <c r="C20" s="49" t="s">
        <v>23</v>
      </c>
      <c r="D20" s="63"/>
      <c r="E20" s="62"/>
      <c r="F20" s="62"/>
      <c r="G20" s="62"/>
      <c r="H20" s="63"/>
      <c r="I20" s="63"/>
      <c r="J20" s="63"/>
      <c r="K20" s="63"/>
      <c r="L20" s="63"/>
      <c r="M20" s="63"/>
      <c r="N20" s="62"/>
      <c r="O20" s="5"/>
    </row>
    <row r="21" spans="1:15" ht="43.15" customHeight="1" x14ac:dyDescent="0.25">
      <c r="A21" s="46" t="s">
        <v>230</v>
      </c>
      <c r="B21" s="47" t="s">
        <v>231</v>
      </c>
      <c r="C21" s="49" t="s">
        <v>23</v>
      </c>
      <c r="D21" s="63"/>
      <c r="E21" s="62"/>
      <c r="F21" s="62"/>
      <c r="G21" s="62"/>
      <c r="H21" s="63"/>
      <c r="I21" s="63"/>
      <c r="J21" s="63"/>
      <c r="K21" s="63"/>
      <c r="L21" s="63"/>
      <c r="M21" s="63"/>
      <c r="N21" s="62"/>
      <c r="O21" s="5"/>
    </row>
    <row r="22" spans="1:15" ht="43.15" customHeight="1" x14ac:dyDescent="0.25">
      <c r="A22" s="46" t="s">
        <v>232</v>
      </c>
      <c r="B22" s="48" t="s">
        <v>233</v>
      </c>
      <c r="C22" s="49" t="s">
        <v>23</v>
      </c>
      <c r="D22" s="63"/>
      <c r="E22" s="62"/>
      <c r="F22" s="62"/>
      <c r="G22" s="62"/>
      <c r="H22" s="63"/>
      <c r="I22" s="63"/>
      <c r="J22" s="63"/>
      <c r="K22" s="63"/>
      <c r="L22" s="63"/>
      <c r="M22" s="63"/>
      <c r="N22" s="62"/>
      <c r="O22" s="5"/>
    </row>
    <row r="23" spans="1:15" ht="43.15" customHeight="1" x14ac:dyDescent="0.25">
      <c r="A23" s="57">
        <v>1</v>
      </c>
      <c r="B23" s="6" t="s">
        <v>265</v>
      </c>
      <c r="C23" s="59" t="s">
        <v>13</v>
      </c>
      <c r="D23" s="59"/>
      <c r="E23" s="52"/>
      <c r="F23" s="52"/>
      <c r="G23" s="52"/>
      <c r="H23" s="59"/>
      <c r="I23" s="59"/>
      <c r="J23" s="59"/>
      <c r="K23" s="59"/>
      <c r="L23" s="59"/>
      <c r="M23" s="59"/>
      <c r="N23" s="52"/>
      <c r="O23" s="38" t="s">
        <v>920</v>
      </c>
    </row>
    <row r="24" spans="1:15" ht="43.15" customHeight="1" x14ac:dyDescent="0.25">
      <c r="A24" s="57"/>
      <c r="B24" s="58" t="s">
        <v>264</v>
      </c>
      <c r="C24" s="59" t="s">
        <v>38</v>
      </c>
      <c r="D24" s="59"/>
      <c r="E24" s="52"/>
      <c r="F24" s="52"/>
      <c r="G24" s="52"/>
      <c r="H24" s="59"/>
      <c r="I24" s="59"/>
      <c r="J24" s="59"/>
      <c r="K24" s="59"/>
      <c r="L24" s="59"/>
      <c r="M24" s="59"/>
      <c r="N24" s="52"/>
      <c r="O24" s="52"/>
    </row>
    <row r="25" spans="1:15" ht="43.15" customHeight="1" x14ac:dyDescent="0.25">
      <c r="A25" s="57" t="s">
        <v>514</v>
      </c>
      <c r="B25" s="68" t="s">
        <v>266</v>
      </c>
      <c r="C25" s="71" t="s">
        <v>13</v>
      </c>
      <c r="D25" s="71">
        <v>6</v>
      </c>
      <c r="E25" s="74"/>
      <c r="F25" s="74"/>
      <c r="G25" s="75" t="s">
        <v>316</v>
      </c>
      <c r="H25" s="76" t="s">
        <v>150</v>
      </c>
      <c r="I25" s="71">
        <v>24</v>
      </c>
      <c r="J25" s="71">
        <v>31.5</v>
      </c>
      <c r="K25" s="71">
        <v>4.5</v>
      </c>
      <c r="L25" s="59"/>
      <c r="M25" s="59"/>
      <c r="N25" s="52"/>
      <c r="O25" s="52" t="s">
        <v>628</v>
      </c>
    </row>
    <row r="26" spans="1:15" ht="43.15" customHeight="1" x14ac:dyDescent="0.25">
      <c r="A26" s="57" t="s">
        <v>515</v>
      </c>
      <c r="B26" s="69" t="s">
        <v>267</v>
      </c>
      <c r="C26" s="71" t="s">
        <v>13</v>
      </c>
      <c r="D26" s="71">
        <v>6</v>
      </c>
      <c r="E26" s="74"/>
      <c r="F26" s="74"/>
      <c r="G26" s="75" t="s">
        <v>317</v>
      </c>
      <c r="H26" s="76" t="s">
        <v>150</v>
      </c>
      <c r="I26" s="71">
        <v>24</v>
      </c>
      <c r="J26" s="71">
        <v>36</v>
      </c>
      <c r="K26" s="71"/>
      <c r="L26" s="59"/>
      <c r="M26" s="59"/>
      <c r="N26" s="52"/>
      <c r="O26" s="52" t="s">
        <v>628</v>
      </c>
    </row>
    <row r="27" spans="1:15" ht="43.15" customHeight="1" x14ac:dyDescent="0.25">
      <c r="A27" s="57" t="s">
        <v>516</v>
      </c>
      <c r="B27" s="69" t="s">
        <v>268</v>
      </c>
      <c r="C27" s="71" t="s">
        <v>13</v>
      </c>
      <c r="D27" s="71">
        <v>6</v>
      </c>
      <c r="E27" s="74"/>
      <c r="F27" s="74"/>
      <c r="G27" s="75" t="s">
        <v>318</v>
      </c>
      <c r="H27" s="76" t="s">
        <v>150</v>
      </c>
      <c r="I27" s="71">
        <v>24</v>
      </c>
      <c r="J27" s="71">
        <v>36</v>
      </c>
      <c r="K27" s="71"/>
      <c r="L27" s="7"/>
      <c r="M27" s="7"/>
      <c r="N27" s="5"/>
      <c r="O27" s="52" t="s">
        <v>628</v>
      </c>
    </row>
    <row r="28" spans="1:15" ht="43.15" customHeight="1" x14ac:dyDescent="0.25">
      <c r="A28" s="57" t="s">
        <v>517</v>
      </c>
      <c r="B28" s="69" t="s">
        <v>269</v>
      </c>
      <c r="C28" s="71" t="s">
        <v>13</v>
      </c>
      <c r="D28" s="71">
        <v>6</v>
      </c>
      <c r="E28" s="74"/>
      <c r="F28" s="74"/>
      <c r="G28" s="75" t="s">
        <v>319</v>
      </c>
      <c r="H28" s="76" t="s">
        <v>150</v>
      </c>
      <c r="I28" s="71">
        <v>24</v>
      </c>
      <c r="J28" s="71">
        <v>36</v>
      </c>
      <c r="K28" s="71"/>
      <c r="L28" s="7"/>
      <c r="M28" s="7"/>
      <c r="N28" s="5"/>
      <c r="O28" s="52" t="s">
        <v>628</v>
      </c>
    </row>
    <row r="29" spans="1:15" ht="43.15" customHeight="1" x14ac:dyDescent="0.25">
      <c r="A29" s="23" t="s">
        <v>518</v>
      </c>
      <c r="B29" s="69" t="s">
        <v>270</v>
      </c>
      <c r="C29" s="71" t="s">
        <v>23</v>
      </c>
      <c r="D29" s="71"/>
      <c r="E29" s="74"/>
      <c r="F29" s="74"/>
      <c r="G29" s="75" t="s">
        <v>320</v>
      </c>
      <c r="H29" s="76" t="s">
        <v>150</v>
      </c>
      <c r="I29" s="71">
        <v>12</v>
      </c>
      <c r="J29" s="71">
        <v>18</v>
      </c>
      <c r="K29" s="71"/>
      <c r="L29" s="7"/>
      <c r="M29" s="7"/>
      <c r="N29" s="5"/>
      <c r="O29" s="52" t="s">
        <v>628</v>
      </c>
    </row>
    <row r="30" spans="1:15" ht="43.15" customHeight="1" x14ac:dyDescent="0.25">
      <c r="A30" s="23" t="s">
        <v>519</v>
      </c>
      <c r="B30" s="69" t="s">
        <v>271</v>
      </c>
      <c r="C30" s="71" t="s">
        <v>23</v>
      </c>
      <c r="D30" s="71"/>
      <c r="E30" s="74"/>
      <c r="F30" s="74"/>
      <c r="G30" s="75" t="s">
        <v>321</v>
      </c>
      <c r="H30" s="76" t="s">
        <v>150</v>
      </c>
      <c r="I30" s="71">
        <v>12</v>
      </c>
      <c r="J30" s="71">
        <v>18</v>
      </c>
      <c r="K30" s="71"/>
      <c r="L30" s="7"/>
      <c r="M30" s="7"/>
      <c r="N30" s="5"/>
      <c r="O30" s="52" t="s">
        <v>628</v>
      </c>
    </row>
    <row r="31" spans="1:15" ht="43.15" customHeight="1" x14ac:dyDescent="0.25">
      <c r="A31" s="23" t="s">
        <v>520</v>
      </c>
      <c r="B31" s="69" t="s">
        <v>272</v>
      </c>
      <c r="C31" s="71" t="s">
        <v>13</v>
      </c>
      <c r="D31" s="71">
        <v>6</v>
      </c>
      <c r="E31" s="74"/>
      <c r="F31" s="74"/>
      <c r="G31" s="75" t="s">
        <v>322</v>
      </c>
      <c r="H31" s="76" t="s">
        <v>128</v>
      </c>
      <c r="I31" s="71"/>
      <c r="J31" s="71"/>
      <c r="K31" s="71"/>
      <c r="L31" s="7"/>
      <c r="M31" s="7"/>
      <c r="N31" s="5"/>
      <c r="O31" s="52" t="s">
        <v>628</v>
      </c>
    </row>
    <row r="32" spans="1:15" ht="43.15" customHeight="1" x14ac:dyDescent="0.25">
      <c r="A32" s="23" t="s">
        <v>521</v>
      </c>
      <c r="B32" s="69" t="s">
        <v>273</v>
      </c>
      <c r="C32" s="71" t="s">
        <v>23</v>
      </c>
      <c r="D32" s="71"/>
      <c r="E32" s="74"/>
      <c r="F32" s="74"/>
      <c r="G32" s="75" t="s">
        <v>323</v>
      </c>
      <c r="H32" s="76" t="s">
        <v>128</v>
      </c>
      <c r="I32" s="71">
        <v>18</v>
      </c>
      <c r="J32" s="71">
        <v>20</v>
      </c>
      <c r="K32" s="71"/>
      <c r="L32" s="7"/>
      <c r="M32" s="7"/>
      <c r="N32" s="5"/>
      <c r="O32" s="52" t="s">
        <v>628</v>
      </c>
    </row>
    <row r="33" spans="1:15" ht="43.15" customHeight="1" x14ac:dyDescent="0.25">
      <c r="A33" s="23" t="s">
        <v>522</v>
      </c>
      <c r="B33" s="69" t="s">
        <v>274</v>
      </c>
      <c r="C33" s="71" t="s">
        <v>23</v>
      </c>
      <c r="D33" s="71"/>
      <c r="E33" s="74"/>
      <c r="F33" s="74"/>
      <c r="G33" s="75" t="s">
        <v>324</v>
      </c>
      <c r="H33" s="76" t="s">
        <v>128</v>
      </c>
      <c r="I33" s="71">
        <v>10</v>
      </c>
      <c r="J33" s="71">
        <v>24</v>
      </c>
      <c r="K33" s="71">
        <v>6</v>
      </c>
      <c r="L33" s="7"/>
      <c r="M33" s="7"/>
      <c r="N33" s="5"/>
      <c r="O33" s="52" t="s">
        <v>628</v>
      </c>
    </row>
    <row r="34" spans="1:15" ht="43.15" customHeight="1" x14ac:dyDescent="0.25">
      <c r="A34" s="23" t="s">
        <v>523</v>
      </c>
      <c r="B34" s="69" t="s">
        <v>275</v>
      </c>
      <c r="C34" s="71" t="s">
        <v>13</v>
      </c>
      <c r="D34" s="71">
        <v>6</v>
      </c>
      <c r="E34" s="74"/>
      <c r="F34" s="74"/>
      <c r="G34" s="75" t="s">
        <v>325</v>
      </c>
      <c r="H34" s="76" t="s">
        <v>151</v>
      </c>
      <c r="I34" s="71">
        <v>24</v>
      </c>
      <c r="J34" s="71">
        <v>24</v>
      </c>
      <c r="K34" s="71">
        <v>12</v>
      </c>
      <c r="L34" s="7"/>
      <c r="M34" s="7"/>
      <c r="N34" s="5"/>
      <c r="O34" s="52" t="s">
        <v>628</v>
      </c>
    </row>
    <row r="35" spans="1:15" ht="43.15" customHeight="1" x14ac:dyDescent="0.25">
      <c r="A35" s="23" t="s">
        <v>524</v>
      </c>
      <c r="B35" s="69" t="s">
        <v>276</v>
      </c>
      <c r="C35" s="71" t="s">
        <v>13</v>
      </c>
      <c r="D35" s="71">
        <v>6</v>
      </c>
      <c r="E35" s="74"/>
      <c r="F35" s="74"/>
      <c r="G35" s="75" t="s">
        <v>326</v>
      </c>
      <c r="H35" s="76" t="s">
        <v>151</v>
      </c>
      <c r="I35" s="71">
        <v>24</v>
      </c>
      <c r="J35" s="71">
        <v>36</v>
      </c>
      <c r="K35" s="71"/>
      <c r="L35" s="7"/>
      <c r="M35" s="7"/>
      <c r="N35" s="5"/>
      <c r="O35" s="52" t="s">
        <v>628</v>
      </c>
    </row>
    <row r="36" spans="1:15" ht="43.15" customHeight="1" x14ac:dyDescent="0.25">
      <c r="A36" s="23" t="s">
        <v>525</v>
      </c>
      <c r="B36" s="69" t="s">
        <v>277</v>
      </c>
      <c r="C36" s="71" t="s">
        <v>13</v>
      </c>
      <c r="D36" s="71">
        <v>6</v>
      </c>
      <c r="E36" s="74"/>
      <c r="F36" s="74"/>
      <c r="G36" s="75" t="s">
        <v>327</v>
      </c>
      <c r="H36" s="76" t="s">
        <v>151</v>
      </c>
      <c r="I36" s="71"/>
      <c r="J36" s="71"/>
      <c r="K36" s="71"/>
      <c r="L36" s="7"/>
      <c r="M36" s="7"/>
      <c r="N36" s="5"/>
      <c r="O36" s="52" t="s">
        <v>628</v>
      </c>
    </row>
    <row r="37" spans="1:15" ht="43.15" customHeight="1" x14ac:dyDescent="0.25">
      <c r="A37" s="23" t="s">
        <v>526</v>
      </c>
      <c r="B37" s="69" t="s">
        <v>278</v>
      </c>
      <c r="C37" s="71" t="s">
        <v>23</v>
      </c>
      <c r="D37" s="71"/>
      <c r="E37" s="74"/>
      <c r="F37" s="74"/>
      <c r="G37" s="75" t="s">
        <v>328</v>
      </c>
      <c r="H37" s="76" t="s">
        <v>128</v>
      </c>
      <c r="I37" s="71">
        <v>30</v>
      </c>
      <c r="J37" s="71"/>
      <c r="K37" s="71"/>
      <c r="L37" s="7"/>
      <c r="M37" s="7"/>
      <c r="N37" s="5"/>
      <c r="O37" s="52" t="s">
        <v>628</v>
      </c>
    </row>
    <row r="38" spans="1:15" ht="43.15" customHeight="1" x14ac:dyDescent="0.25">
      <c r="A38" s="23" t="s">
        <v>527</v>
      </c>
      <c r="B38" s="69" t="s">
        <v>279</v>
      </c>
      <c r="C38" s="71" t="s">
        <v>23</v>
      </c>
      <c r="D38" s="71"/>
      <c r="E38" s="74"/>
      <c r="F38" s="74"/>
      <c r="G38" s="75" t="s">
        <v>329</v>
      </c>
      <c r="H38" s="76" t="s">
        <v>130</v>
      </c>
      <c r="I38" s="71"/>
      <c r="J38" s="71"/>
      <c r="K38" s="71"/>
      <c r="L38" s="7"/>
      <c r="M38" s="7"/>
      <c r="N38" s="5"/>
      <c r="O38" s="52" t="s">
        <v>628</v>
      </c>
    </row>
    <row r="39" spans="1:15" ht="43.15" customHeight="1" x14ac:dyDescent="0.25">
      <c r="A39" s="23"/>
      <c r="B39" s="6" t="s">
        <v>365</v>
      </c>
      <c r="C39" s="65" t="s">
        <v>38</v>
      </c>
      <c r="D39" s="65"/>
      <c r="E39" s="65"/>
      <c r="F39" s="65"/>
      <c r="G39" s="74"/>
      <c r="H39" s="74"/>
      <c r="I39" s="74"/>
      <c r="J39" s="74"/>
      <c r="K39" s="74"/>
      <c r="L39" s="72"/>
      <c r="M39" s="72"/>
      <c r="N39" s="72"/>
      <c r="O39" s="52" t="s">
        <v>628</v>
      </c>
    </row>
    <row r="40" spans="1:15" ht="43.15" customHeight="1" x14ac:dyDescent="0.25">
      <c r="A40" s="23" t="s">
        <v>528</v>
      </c>
      <c r="B40" s="69" t="s">
        <v>280</v>
      </c>
      <c r="C40" s="71" t="s">
        <v>23</v>
      </c>
      <c r="D40" s="71"/>
      <c r="E40" s="74"/>
      <c r="F40" s="74"/>
      <c r="G40" s="75" t="s">
        <v>330</v>
      </c>
      <c r="H40" s="76" t="s">
        <v>130</v>
      </c>
      <c r="I40" s="71">
        <v>20</v>
      </c>
      <c r="J40" s="71">
        <v>10</v>
      </c>
      <c r="K40" s="71"/>
      <c r="L40" s="7"/>
      <c r="M40" s="7"/>
      <c r="N40" s="5"/>
      <c r="O40" s="52" t="s">
        <v>628</v>
      </c>
    </row>
    <row r="41" spans="1:15" ht="43.15" customHeight="1" x14ac:dyDescent="0.25">
      <c r="A41" s="23" t="s">
        <v>529</v>
      </c>
      <c r="B41" s="69" t="s">
        <v>281</v>
      </c>
      <c r="C41" s="71" t="s">
        <v>23</v>
      </c>
      <c r="D41" s="71"/>
      <c r="E41" s="74"/>
      <c r="F41" s="74"/>
      <c r="G41" s="75" t="s">
        <v>331</v>
      </c>
      <c r="H41" s="76" t="s">
        <v>130</v>
      </c>
      <c r="I41" s="71">
        <v>20</v>
      </c>
      <c r="J41" s="71">
        <v>10</v>
      </c>
      <c r="K41" s="71"/>
      <c r="L41" s="7"/>
      <c r="M41" s="7"/>
      <c r="N41" s="5"/>
      <c r="O41" s="52" t="s">
        <v>628</v>
      </c>
    </row>
    <row r="42" spans="1:15" ht="43.15" customHeight="1" x14ac:dyDescent="0.25">
      <c r="A42" s="23" t="s">
        <v>530</v>
      </c>
      <c r="B42" s="69" t="s">
        <v>282</v>
      </c>
      <c r="C42" s="71" t="s">
        <v>13</v>
      </c>
      <c r="D42" s="71">
        <v>6</v>
      </c>
      <c r="E42" s="74"/>
      <c r="F42" s="74"/>
      <c r="G42" s="75" t="s">
        <v>332</v>
      </c>
      <c r="H42" s="76" t="s">
        <v>157</v>
      </c>
      <c r="I42" s="71"/>
      <c r="J42" s="71"/>
      <c r="K42" s="71"/>
      <c r="L42" s="7"/>
      <c r="M42" s="7"/>
      <c r="N42" s="5"/>
      <c r="O42" s="52" t="s">
        <v>628</v>
      </c>
    </row>
    <row r="43" spans="1:15" ht="43.15" customHeight="1" x14ac:dyDescent="0.25">
      <c r="A43" s="23" t="s">
        <v>531</v>
      </c>
      <c r="B43" s="69" t="s">
        <v>283</v>
      </c>
      <c r="C43" s="71" t="s">
        <v>23</v>
      </c>
      <c r="D43" s="71"/>
      <c r="E43" s="74"/>
      <c r="F43" s="74"/>
      <c r="G43" s="75" t="s">
        <v>333</v>
      </c>
      <c r="H43" s="76" t="s">
        <v>157</v>
      </c>
      <c r="I43" s="71">
        <v>15</v>
      </c>
      <c r="J43" s="71">
        <v>14</v>
      </c>
      <c r="K43" s="71">
        <v>0</v>
      </c>
      <c r="L43" s="7"/>
      <c r="M43" s="7"/>
      <c r="N43" s="5"/>
      <c r="O43" s="52" t="s">
        <v>628</v>
      </c>
    </row>
    <row r="44" spans="1:15" ht="43.15" customHeight="1" x14ac:dyDescent="0.25">
      <c r="A44" s="23" t="s">
        <v>532</v>
      </c>
      <c r="B44" s="69" t="s">
        <v>284</v>
      </c>
      <c r="C44" s="71" t="s">
        <v>23</v>
      </c>
      <c r="D44" s="71"/>
      <c r="E44" s="74"/>
      <c r="F44" s="74"/>
      <c r="G44" s="75" t="s">
        <v>334</v>
      </c>
      <c r="H44" s="76" t="s">
        <v>157</v>
      </c>
      <c r="I44" s="71">
        <v>15</v>
      </c>
      <c r="J44" s="71">
        <v>10</v>
      </c>
      <c r="K44" s="71">
        <v>0</v>
      </c>
      <c r="L44" s="7"/>
      <c r="M44" s="7"/>
      <c r="N44" s="8"/>
      <c r="O44" s="52" t="s">
        <v>628</v>
      </c>
    </row>
    <row r="45" spans="1:15" ht="43.15" customHeight="1" x14ac:dyDescent="0.3">
      <c r="A45" s="24" t="s">
        <v>533</v>
      </c>
      <c r="B45" s="69" t="s">
        <v>285</v>
      </c>
      <c r="C45" s="71" t="s">
        <v>13</v>
      </c>
      <c r="D45" s="71">
        <v>6</v>
      </c>
      <c r="E45" s="74"/>
      <c r="F45" s="74"/>
      <c r="G45" s="75" t="s">
        <v>335</v>
      </c>
      <c r="H45" s="76" t="s">
        <v>156</v>
      </c>
      <c r="I45" s="71"/>
      <c r="J45" s="71"/>
      <c r="K45" s="71"/>
      <c r="L45" s="7"/>
      <c r="M45" s="7"/>
      <c r="N45" s="8"/>
      <c r="O45" s="52" t="s">
        <v>628</v>
      </c>
    </row>
    <row r="46" spans="1:15" ht="43.15" customHeight="1" x14ac:dyDescent="0.3">
      <c r="A46" s="24" t="s">
        <v>534</v>
      </c>
      <c r="B46" s="69" t="s">
        <v>286</v>
      </c>
      <c r="C46" s="71" t="s">
        <v>23</v>
      </c>
      <c r="D46" s="71"/>
      <c r="E46" s="74"/>
      <c r="F46" s="74"/>
      <c r="G46" s="75" t="s">
        <v>336</v>
      </c>
      <c r="H46" s="76" t="s">
        <v>156</v>
      </c>
      <c r="I46" s="71">
        <v>12</v>
      </c>
      <c r="J46" s="71">
        <v>14</v>
      </c>
      <c r="K46" s="71">
        <v>13</v>
      </c>
      <c r="L46" s="7"/>
      <c r="M46" s="7"/>
      <c r="N46" s="8"/>
      <c r="O46" s="52" t="s">
        <v>628</v>
      </c>
    </row>
    <row r="47" spans="1:15" ht="43.15" customHeight="1" x14ac:dyDescent="0.3">
      <c r="A47" s="24" t="s">
        <v>535</v>
      </c>
      <c r="B47" s="69" t="s">
        <v>287</v>
      </c>
      <c r="C47" s="71" t="s">
        <v>23</v>
      </c>
      <c r="D47" s="71"/>
      <c r="E47" s="74"/>
      <c r="F47" s="74"/>
      <c r="G47" s="75" t="s">
        <v>337</v>
      </c>
      <c r="H47" s="76" t="s">
        <v>156</v>
      </c>
      <c r="I47" s="71">
        <v>12</v>
      </c>
      <c r="J47" s="71">
        <v>12</v>
      </c>
      <c r="K47" s="71">
        <v>15</v>
      </c>
      <c r="L47" s="7"/>
      <c r="M47" s="7"/>
      <c r="N47" s="8"/>
      <c r="O47" s="52" t="s">
        <v>628</v>
      </c>
    </row>
    <row r="48" spans="1:15" ht="43.15" customHeight="1" x14ac:dyDescent="0.3">
      <c r="A48" s="24" t="s">
        <v>536</v>
      </c>
      <c r="B48" s="69" t="s">
        <v>288</v>
      </c>
      <c r="C48" s="71" t="s">
        <v>13</v>
      </c>
      <c r="D48" s="71">
        <v>6</v>
      </c>
      <c r="E48" s="74"/>
      <c r="F48" s="74"/>
      <c r="G48" s="75" t="s">
        <v>338</v>
      </c>
      <c r="H48" s="76" t="s">
        <v>156</v>
      </c>
      <c r="I48" s="71">
        <v>26</v>
      </c>
      <c r="J48" s="71">
        <v>18</v>
      </c>
      <c r="K48" s="71">
        <v>8</v>
      </c>
      <c r="L48" s="7"/>
      <c r="M48" s="7"/>
      <c r="N48" s="8"/>
      <c r="O48" s="52" t="s">
        <v>628</v>
      </c>
    </row>
    <row r="49" spans="1:15" ht="43.15" customHeight="1" x14ac:dyDescent="0.3">
      <c r="A49" s="24" t="s">
        <v>537</v>
      </c>
      <c r="B49" s="69" t="s">
        <v>289</v>
      </c>
      <c r="C49" s="71" t="s">
        <v>13</v>
      </c>
      <c r="D49" s="71">
        <v>6</v>
      </c>
      <c r="E49" s="74"/>
      <c r="F49" s="74"/>
      <c r="G49" s="75" t="s">
        <v>339</v>
      </c>
      <c r="H49" s="76" t="s">
        <v>156</v>
      </c>
      <c r="I49" s="71">
        <v>37</v>
      </c>
      <c r="J49" s="71">
        <v>26</v>
      </c>
      <c r="K49" s="71">
        <v>15</v>
      </c>
      <c r="L49" s="7"/>
      <c r="M49" s="7"/>
      <c r="N49" s="8"/>
      <c r="O49" s="52" t="s">
        <v>628</v>
      </c>
    </row>
    <row r="50" spans="1:15" ht="43.15" customHeight="1" x14ac:dyDescent="0.3">
      <c r="A50" s="24" t="s">
        <v>538</v>
      </c>
      <c r="B50" s="69" t="s">
        <v>290</v>
      </c>
      <c r="C50" s="71" t="s">
        <v>13</v>
      </c>
      <c r="D50" s="71">
        <v>6</v>
      </c>
      <c r="E50" s="74"/>
      <c r="F50" s="74"/>
      <c r="G50" s="75" t="s">
        <v>340</v>
      </c>
      <c r="H50" s="76" t="s">
        <v>164</v>
      </c>
      <c r="I50" s="71">
        <v>34</v>
      </c>
      <c r="J50" s="71">
        <v>24</v>
      </c>
      <c r="K50" s="71">
        <v>14</v>
      </c>
      <c r="L50" s="7"/>
      <c r="M50" s="7"/>
      <c r="N50" s="8"/>
      <c r="O50" s="52" t="s">
        <v>628</v>
      </c>
    </row>
    <row r="51" spans="1:15" ht="43.15" customHeight="1" x14ac:dyDescent="0.3">
      <c r="A51" s="24" t="s">
        <v>539</v>
      </c>
      <c r="B51" s="69" t="s">
        <v>291</v>
      </c>
      <c r="C51" s="71" t="s">
        <v>23</v>
      </c>
      <c r="D51" s="71"/>
      <c r="E51" s="74"/>
      <c r="F51" s="74"/>
      <c r="G51" s="75" t="s">
        <v>341</v>
      </c>
      <c r="H51" s="76"/>
      <c r="I51" s="71"/>
      <c r="J51" s="71"/>
      <c r="K51" s="71"/>
      <c r="L51" s="7"/>
      <c r="M51" s="7"/>
      <c r="N51" s="8"/>
      <c r="O51" s="52" t="s">
        <v>628</v>
      </c>
    </row>
    <row r="52" spans="1:15" ht="43.15" customHeight="1" x14ac:dyDescent="0.3">
      <c r="A52" s="24" t="s">
        <v>540</v>
      </c>
      <c r="B52" s="69" t="s">
        <v>292</v>
      </c>
      <c r="C52" s="71" t="s">
        <v>23</v>
      </c>
      <c r="D52" s="71"/>
      <c r="E52" s="77"/>
      <c r="F52" s="77"/>
      <c r="G52" s="75" t="s">
        <v>342</v>
      </c>
      <c r="H52" s="76"/>
      <c r="I52" s="71"/>
      <c r="J52" s="71"/>
      <c r="K52" s="71"/>
      <c r="L52" s="13"/>
      <c r="M52" s="13"/>
      <c r="N52" s="9"/>
      <c r="O52" s="52" t="s">
        <v>628</v>
      </c>
    </row>
    <row r="53" spans="1:15" ht="43.15" customHeight="1" x14ac:dyDescent="0.3">
      <c r="A53" s="24" t="s">
        <v>541</v>
      </c>
      <c r="B53" s="69" t="s">
        <v>293</v>
      </c>
      <c r="C53" s="71" t="s">
        <v>13</v>
      </c>
      <c r="D53" s="71">
        <v>6</v>
      </c>
      <c r="E53" s="74"/>
      <c r="F53" s="74"/>
      <c r="G53" s="75" t="s">
        <v>343</v>
      </c>
      <c r="H53" s="76" t="s">
        <v>166</v>
      </c>
      <c r="I53" s="71">
        <v>21</v>
      </c>
      <c r="J53" s="71">
        <v>21</v>
      </c>
      <c r="K53" s="71">
        <v>18</v>
      </c>
      <c r="L53" s="7"/>
      <c r="M53" s="7"/>
      <c r="N53" s="8"/>
      <c r="O53" s="52" t="s">
        <v>628</v>
      </c>
    </row>
    <row r="54" spans="1:15" ht="43.15" customHeight="1" x14ac:dyDescent="0.3">
      <c r="A54" s="24" t="s">
        <v>542</v>
      </c>
      <c r="B54" s="69" t="s">
        <v>294</v>
      </c>
      <c r="C54" s="71" t="s">
        <v>23</v>
      </c>
      <c r="D54" s="71"/>
      <c r="E54" s="74"/>
      <c r="F54" s="74"/>
      <c r="G54" s="75" t="s">
        <v>344</v>
      </c>
      <c r="H54" s="76"/>
      <c r="I54" s="71"/>
      <c r="J54" s="71"/>
      <c r="K54" s="71"/>
      <c r="L54" s="7"/>
      <c r="M54" s="7"/>
      <c r="N54" s="8"/>
      <c r="O54" s="52" t="s">
        <v>628</v>
      </c>
    </row>
    <row r="55" spans="1:15" ht="43.15" customHeight="1" x14ac:dyDescent="0.3">
      <c r="A55" s="24" t="s">
        <v>543</v>
      </c>
      <c r="B55" s="69" t="s">
        <v>295</v>
      </c>
      <c r="C55" s="71" t="s">
        <v>23</v>
      </c>
      <c r="D55" s="71"/>
      <c r="E55" s="74"/>
      <c r="F55" s="74"/>
      <c r="G55" s="75" t="s">
        <v>345</v>
      </c>
      <c r="H55" s="76"/>
      <c r="I55" s="71"/>
      <c r="J55" s="71"/>
      <c r="K55" s="71"/>
      <c r="L55" s="7"/>
      <c r="M55" s="7"/>
      <c r="N55" s="8"/>
      <c r="O55" s="52" t="s">
        <v>628</v>
      </c>
    </row>
    <row r="56" spans="1:15" ht="43.15" customHeight="1" x14ac:dyDescent="0.3">
      <c r="A56" s="24" t="s">
        <v>544</v>
      </c>
      <c r="B56" s="69" t="s">
        <v>296</v>
      </c>
      <c r="C56" s="71" t="s">
        <v>13</v>
      </c>
      <c r="D56" s="71">
        <v>6</v>
      </c>
      <c r="E56" s="74"/>
      <c r="F56" s="74"/>
      <c r="G56" s="75" t="s">
        <v>346</v>
      </c>
      <c r="H56" s="76" t="s">
        <v>164</v>
      </c>
      <c r="I56" s="71">
        <v>24</v>
      </c>
      <c r="J56" s="71">
        <v>24</v>
      </c>
      <c r="K56" s="71">
        <v>20</v>
      </c>
      <c r="L56" s="7"/>
      <c r="M56" s="7"/>
      <c r="N56" s="8"/>
      <c r="O56" s="52" t="s">
        <v>628</v>
      </c>
    </row>
    <row r="57" spans="1:15" ht="43.15" customHeight="1" x14ac:dyDescent="0.3">
      <c r="A57" s="24" t="s">
        <v>545</v>
      </c>
      <c r="B57" s="69" t="s">
        <v>297</v>
      </c>
      <c r="C57" s="71" t="s">
        <v>23</v>
      </c>
      <c r="D57" s="71"/>
      <c r="E57" s="74"/>
      <c r="F57" s="74"/>
      <c r="G57" s="75" t="s">
        <v>347</v>
      </c>
      <c r="H57" s="76"/>
      <c r="I57" s="71"/>
      <c r="J57" s="71"/>
      <c r="K57" s="71"/>
      <c r="L57" s="7"/>
      <c r="M57" s="7"/>
      <c r="N57" s="8"/>
      <c r="O57" s="52" t="s">
        <v>628</v>
      </c>
    </row>
    <row r="58" spans="1:15" ht="43.15" customHeight="1" x14ac:dyDescent="0.3">
      <c r="A58" s="24" t="s">
        <v>546</v>
      </c>
      <c r="B58" s="69" t="s">
        <v>298</v>
      </c>
      <c r="C58" s="71" t="s">
        <v>23</v>
      </c>
      <c r="D58" s="71"/>
      <c r="E58" s="74"/>
      <c r="F58" s="74"/>
      <c r="G58" s="75" t="s">
        <v>348</v>
      </c>
      <c r="H58" s="76"/>
      <c r="I58" s="71"/>
      <c r="J58" s="71"/>
      <c r="K58" s="71"/>
      <c r="L58" s="7"/>
      <c r="M58" s="7"/>
      <c r="N58" s="8"/>
      <c r="O58" s="52" t="s">
        <v>628</v>
      </c>
    </row>
    <row r="59" spans="1:15" ht="43.15" customHeight="1" x14ac:dyDescent="0.3">
      <c r="A59" s="24" t="s">
        <v>547</v>
      </c>
      <c r="B59" s="69" t="s">
        <v>299</v>
      </c>
      <c r="C59" s="71" t="s">
        <v>13</v>
      </c>
      <c r="D59" s="71">
        <v>6</v>
      </c>
      <c r="E59" s="74"/>
      <c r="F59" s="74"/>
      <c r="G59" s="75" t="s">
        <v>349</v>
      </c>
      <c r="H59" s="76" t="s">
        <v>166</v>
      </c>
      <c r="I59" s="71">
        <v>21</v>
      </c>
      <c r="J59" s="71">
        <v>21</v>
      </c>
      <c r="K59" s="71">
        <v>18</v>
      </c>
      <c r="L59" s="7"/>
      <c r="M59" s="7"/>
      <c r="N59" s="8"/>
      <c r="O59" s="52" t="s">
        <v>628</v>
      </c>
    </row>
    <row r="60" spans="1:15" ht="43.15" customHeight="1" x14ac:dyDescent="0.3">
      <c r="A60" s="24" t="s">
        <v>548</v>
      </c>
      <c r="B60" s="68" t="s">
        <v>300</v>
      </c>
      <c r="C60" s="71" t="s">
        <v>13</v>
      </c>
      <c r="D60" s="71">
        <v>6</v>
      </c>
      <c r="E60" s="74"/>
      <c r="F60" s="74"/>
      <c r="G60" s="75" t="s">
        <v>350</v>
      </c>
      <c r="H60" s="71" t="s">
        <v>152</v>
      </c>
      <c r="I60" s="71">
        <v>18</v>
      </c>
      <c r="J60" s="71">
        <v>18</v>
      </c>
      <c r="K60" s="71">
        <v>18</v>
      </c>
      <c r="L60" s="7"/>
      <c r="M60" s="7"/>
      <c r="N60" s="8"/>
      <c r="O60" s="52" t="s">
        <v>628</v>
      </c>
    </row>
    <row r="61" spans="1:15" ht="43.15" customHeight="1" x14ac:dyDescent="0.3">
      <c r="A61" s="24" t="s">
        <v>549</v>
      </c>
      <c r="B61" s="69" t="s">
        <v>301</v>
      </c>
      <c r="C61" s="71" t="s">
        <v>13</v>
      </c>
      <c r="D61" s="71">
        <v>6</v>
      </c>
      <c r="E61" s="74"/>
      <c r="F61" s="74"/>
      <c r="G61" s="75" t="s">
        <v>351</v>
      </c>
      <c r="H61" s="76" t="s">
        <v>152</v>
      </c>
      <c r="I61" s="71">
        <v>24</v>
      </c>
      <c r="J61" s="71">
        <v>36</v>
      </c>
      <c r="K61" s="71">
        <v>0</v>
      </c>
      <c r="L61" s="7"/>
      <c r="M61" s="7"/>
      <c r="N61" s="8"/>
      <c r="O61" s="52" t="s">
        <v>628</v>
      </c>
    </row>
    <row r="62" spans="1:15" ht="43.15" customHeight="1" x14ac:dyDescent="0.3">
      <c r="A62" s="24" t="s">
        <v>552</v>
      </c>
      <c r="B62" s="69" t="s">
        <v>302</v>
      </c>
      <c r="C62" s="71" t="s">
        <v>13</v>
      </c>
      <c r="D62" s="71">
        <v>6</v>
      </c>
      <c r="E62" s="74"/>
      <c r="F62" s="74"/>
      <c r="G62" s="75" t="s">
        <v>352</v>
      </c>
      <c r="H62" s="76" t="s">
        <v>152</v>
      </c>
      <c r="I62" s="71">
        <v>18</v>
      </c>
      <c r="J62" s="71">
        <v>24</v>
      </c>
      <c r="K62" s="71">
        <v>12</v>
      </c>
      <c r="L62" s="7"/>
      <c r="M62" s="7"/>
      <c r="N62" s="8"/>
      <c r="O62" s="52" t="s">
        <v>628</v>
      </c>
    </row>
    <row r="63" spans="1:15" ht="43.15" customHeight="1" x14ac:dyDescent="0.3">
      <c r="A63" s="24" t="s">
        <v>555</v>
      </c>
      <c r="B63" s="69" t="s">
        <v>303</v>
      </c>
      <c r="C63" s="71" t="s">
        <v>13</v>
      </c>
      <c r="D63" s="71">
        <v>6</v>
      </c>
      <c r="E63" s="74"/>
      <c r="F63" s="74"/>
      <c r="G63" s="75" t="s">
        <v>353</v>
      </c>
      <c r="H63" s="76" t="s">
        <v>152</v>
      </c>
      <c r="I63" s="71">
        <v>20</v>
      </c>
      <c r="J63" s="71">
        <v>20</v>
      </c>
      <c r="K63" s="71">
        <v>20</v>
      </c>
      <c r="L63" s="7"/>
      <c r="M63" s="7"/>
      <c r="N63" s="8"/>
      <c r="O63" s="52" t="s">
        <v>628</v>
      </c>
    </row>
    <row r="64" spans="1:15" ht="43.15" customHeight="1" x14ac:dyDescent="0.3">
      <c r="A64" s="24" t="s">
        <v>556</v>
      </c>
      <c r="B64" s="70" t="s">
        <v>304</v>
      </c>
      <c r="C64" s="71" t="s">
        <v>13</v>
      </c>
      <c r="D64" s="71">
        <v>6</v>
      </c>
      <c r="E64" s="74"/>
      <c r="F64" s="74"/>
      <c r="G64" s="75" t="s">
        <v>354</v>
      </c>
      <c r="H64" s="71" t="s">
        <v>152</v>
      </c>
      <c r="I64" s="71">
        <v>18</v>
      </c>
      <c r="J64" s="71">
        <v>12</v>
      </c>
      <c r="K64" s="71">
        <v>24</v>
      </c>
      <c r="L64" s="7"/>
      <c r="M64" s="7"/>
      <c r="N64" s="8"/>
      <c r="O64" s="52" t="s">
        <v>628</v>
      </c>
    </row>
    <row r="65" spans="1:15" ht="43.15" customHeight="1" x14ac:dyDescent="0.3">
      <c r="A65" s="24" t="s">
        <v>557</v>
      </c>
      <c r="B65" s="70" t="s">
        <v>305</v>
      </c>
      <c r="C65" s="71" t="s">
        <v>13</v>
      </c>
      <c r="D65" s="71">
        <v>6</v>
      </c>
      <c r="E65" s="74"/>
      <c r="F65" s="74"/>
      <c r="G65" s="75" t="s">
        <v>355</v>
      </c>
      <c r="H65" s="71" t="s">
        <v>160</v>
      </c>
      <c r="I65" s="71">
        <v>22</v>
      </c>
      <c r="J65" s="71">
        <v>4</v>
      </c>
      <c r="K65" s="71">
        <v>50</v>
      </c>
      <c r="L65" s="7"/>
      <c r="M65" s="7"/>
      <c r="N65" s="8"/>
      <c r="O65" s="52" t="s">
        <v>628</v>
      </c>
    </row>
    <row r="66" spans="1:15" ht="43.15" customHeight="1" x14ac:dyDescent="0.3">
      <c r="A66" s="24" t="s">
        <v>558</v>
      </c>
      <c r="B66" s="70" t="s">
        <v>306</v>
      </c>
      <c r="C66" s="71" t="s">
        <v>13</v>
      </c>
      <c r="D66" s="71">
        <v>6</v>
      </c>
      <c r="E66" s="74"/>
      <c r="F66" s="74"/>
      <c r="G66" s="75" t="s">
        <v>356</v>
      </c>
      <c r="H66" s="71" t="s">
        <v>160</v>
      </c>
      <c r="I66" s="71">
        <v>32</v>
      </c>
      <c r="J66" s="71">
        <v>16</v>
      </c>
      <c r="K66" s="71">
        <v>22</v>
      </c>
      <c r="L66" s="7"/>
      <c r="M66" s="7"/>
      <c r="N66" s="8"/>
      <c r="O66" s="52" t="s">
        <v>628</v>
      </c>
    </row>
    <row r="67" spans="1:15" ht="43.15" customHeight="1" x14ac:dyDescent="0.3">
      <c r="A67" s="24" t="s">
        <v>559</v>
      </c>
      <c r="B67" s="70" t="s">
        <v>307</v>
      </c>
      <c r="C67" s="71" t="s">
        <v>13</v>
      </c>
      <c r="D67" s="71">
        <v>6</v>
      </c>
      <c r="E67" s="74"/>
      <c r="F67" s="74"/>
      <c r="G67" s="75" t="s">
        <v>357</v>
      </c>
      <c r="H67" s="71" t="s">
        <v>160</v>
      </c>
      <c r="I67" s="71">
        <v>30</v>
      </c>
      <c r="J67" s="71">
        <v>22</v>
      </c>
      <c r="K67" s="71">
        <v>15</v>
      </c>
      <c r="L67" s="7"/>
      <c r="M67" s="7"/>
      <c r="N67" s="8"/>
      <c r="O67" s="52" t="s">
        <v>628</v>
      </c>
    </row>
    <row r="68" spans="1:15" ht="43.15" customHeight="1" x14ac:dyDescent="0.3">
      <c r="A68" s="24" t="s">
        <v>560</v>
      </c>
      <c r="B68" s="70" t="s">
        <v>308</v>
      </c>
      <c r="C68" s="71" t="s">
        <v>13</v>
      </c>
      <c r="D68" s="71">
        <v>6</v>
      </c>
      <c r="E68" s="74"/>
      <c r="F68" s="74"/>
      <c r="G68" s="75" t="s">
        <v>358</v>
      </c>
      <c r="H68" s="71" t="s">
        <v>160</v>
      </c>
      <c r="I68" s="71">
        <v>10</v>
      </c>
      <c r="J68" s="71">
        <v>14</v>
      </c>
      <c r="K68" s="71">
        <v>42</v>
      </c>
      <c r="L68" s="7"/>
      <c r="M68" s="7"/>
      <c r="N68" s="8"/>
      <c r="O68" s="52" t="s">
        <v>628</v>
      </c>
    </row>
    <row r="69" spans="1:15" ht="43.15" customHeight="1" x14ac:dyDescent="0.3">
      <c r="A69" s="24" t="s">
        <v>561</v>
      </c>
      <c r="B69" s="70" t="s">
        <v>309</v>
      </c>
      <c r="C69" s="71" t="s">
        <v>13</v>
      </c>
      <c r="D69" s="71">
        <v>6</v>
      </c>
      <c r="E69" s="74"/>
      <c r="F69" s="74"/>
      <c r="G69" s="75" t="s">
        <v>359</v>
      </c>
      <c r="H69" s="71" t="s">
        <v>153</v>
      </c>
      <c r="I69" s="71">
        <v>24</v>
      </c>
      <c r="J69" s="71">
        <v>36</v>
      </c>
      <c r="K69" s="71">
        <v>16</v>
      </c>
      <c r="L69" s="7"/>
      <c r="M69" s="7"/>
      <c r="N69" s="8"/>
      <c r="O69" s="52" t="s">
        <v>628</v>
      </c>
    </row>
    <row r="70" spans="1:15" ht="43.15" customHeight="1" x14ac:dyDescent="0.3">
      <c r="A70" s="24" t="s">
        <v>562</v>
      </c>
      <c r="B70" s="70" t="s">
        <v>310</v>
      </c>
      <c r="C70" s="71" t="s">
        <v>13</v>
      </c>
      <c r="D70" s="71">
        <v>6</v>
      </c>
      <c r="E70" s="74"/>
      <c r="F70" s="74"/>
      <c r="G70" s="75" t="s">
        <v>360</v>
      </c>
      <c r="H70" s="71" t="s">
        <v>153</v>
      </c>
      <c r="I70" s="71">
        <v>24</v>
      </c>
      <c r="J70" s="71">
        <v>36</v>
      </c>
      <c r="K70" s="71">
        <v>9</v>
      </c>
      <c r="L70" s="7"/>
      <c r="M70" s="7"/>
      <c r="N70" s="8"/>
      <c r="O70" s="52" t="s">
        <v>628</v>
      </c>
    </row>
    <row r="71" spans="1:15" ht="43.15" customHeight="1" x14ac:dyDescent="0.3">
      <c r="A71" s="24" t="s">
        <v>563</v>
      </c>
      <c r="B71" s="70" t="s">
        <v>311</v>
      </c>
      <c r="C71" s="71" t="s">
        <v>13</v>
      </c>
      <c r="D71" s="71">
        <v>6</v>
      </c>
      <c r="E71" s="74"/>
      <c r="F71" s="74"/>
      <c r="G71" s="75" t="s">
        <v>361</v>
      </c>
      <c r="H71" s="71" t="s">
        <v>153</v>
      </c>
      <c r="I71" s="71">
        <v>24</v>
      </c>
      <c r="J71" s="71">
        <v>36</v>
      </c>
      <c r="K71" s="71">
        <v>12</v>
      </c>
      <c r="L71" s="7"/>
      <c r="M71" s="7"/>
      <c r="N71" s="8"/>
      <c r="O71" s="52" t="s">
        <v>628</v>
      </c>
    </row>
    <row r="72" spans="1:15" ht="43.15" customHeight="1" x14ac:dyDescent="0.3">
      <c r="A72" s="24" t="s">
        <v>564</v>
      </c>
      <c r="B72" s="70" t="s">
        <v>312</v>
      </c>
      <c r="C72" s="71" t="s">
        <v>13</v>
      </c>
      <c r="D72" s="71">
        <v>6</v>
      </c>
      <c r="E72" s="74"/>
      <c r="F72" s="74"/>
      <c r="G72" s="75" t="s">
        <v>362</v>
      </c>
      <c r="H72" s="71" t="s">
        <v>153</v>
      </c>
      <c r="I72" s="71"/>
      <c r="J72" s="71"/>
      <c r="K72" s="71"/>
      <c r="L72" s="7"/>
      <c r="M72" s="7"/>
      <c r="N72" s="8"/>
      <c r="O72" s="52" t="s">
        <v>628</v>
      </c>
    </row>
    <row r="73" spans="1:15" ht="43.15" customHeight="1" x14ac:dyDescent="0.3">
      <c r="A73" s="24" t="s">
        <v>923</v>
      </c>
      <c r="B73" s="70" t="s">
        <v>921</v>
      </c>
      <c r="C73" s="71" t="s">
        <v>23</v>
      </c>
      <c r="D73" s="71"/>
      <c r="E73" s="74"/>
      <c r="F73" s="74"/>
      <c r="G73" s="75" t="s">
        <v>363</v>
      </c>
      <c r="H73" s="71" t="s">
        <v>153</v>
      </c>
      <c r="I73" s="71">
        <v>12</v>
      </c>
      <c r="J73" s="71">
        <v>18</v>
      </c>
      <c r="K73" s="71">
        <v>0</v>
      </c>
      <c r="L73" s="7"/>
      <c r="M73" s="7"/>
      <c r="N73" s="8"/>
      <c r="O73" s="52" t="s">
        <v>628</v>
      </c>
    </row>
    <row r="74" spans="1:15" ht="43.15" customHeight="1" x14ac:dyDescent="0.3">
      <c r="A74" s="24" t="s">
        <v>924</v>
      </c>
      <c r="B74" s="70" t="s">
        <v>922</v>
      </c>
      <c r="C74" s="71" t="s">
        <v>23</v>
      </c>
      <c r="D74" s="71"/>
      <c r="E74" s="74"/>
      <c r="F74" s="74"/>
      <c r="G74" s="75" t="s">
        <v>364</v>
      </c>
      <c r="H74" s="71" t="s">
        <v>153</v>
      </c>
      <c r="I74" s="71">
        <v>6</v>
      </c>
      <c r="J74" s="71">
        <v>0</v>
      </c>
      <c r="K74" s="71">
        <v>33</v>
      </c>
      <c r="L74" s="7"/>
      <c r="M74" s="7"/>
      <c r="N74" s="8"/>
      <c r="O74" s="52" t="s">
        <v>628</v>
      </c>
    </row>
    <row r="75" spans="1:15" ht="43.15" customHeight="1" x14ac:dyDescent="0.3">
      <c r="A75" s="24" t="s">
        <v>565</v>
      </c>
      <c r="B75" s="68" t="s">
        <v>313</v>
      </c>
      <c r="C75" s="71" t="s">
        <v>13</v>
      </c>
      <c r="D75" s="71">
        <v>6</v>
      </c>
      <c r="E75" s="74"/>
      <c r="F75" s="74"/>
      <c r="G75" s="75"/>
      <c r="H75" s="71"/>
      <c r="I75" s="71"/>
      <c r="J75" s="71"/>
      <c r="K75" s="71"/>
      <c r="L75" s="7"/>
      <c r="M75" s="7"/>
      <c r="N75" s="8"/>
      <c r="O75" s="52" t="s">
        <v>628</v>
      </c>
    </row>
    <row r="76" spans="1:15" ht="43.15" customHeight="1" x14ac:dyDescent="0.3">
      <c r="A76" s="24" t="s">
        <v>925</v>
      </c>
      <c r="B76" s="68" t="s">
        <v>314</v>
      </c>
      <c r="C76" s="71" t="s">
        <v>23</v>
      </c>
      <c r="D76" s="71"/>
      <c r="E76" s="74"/>
      <c r="F76" s="74"/>
      <c r="G76" s="75"/>
      <c r="H76" s="71"/>
      <c r="I76" s="71">
        <v>24</v>
      </c>
      <c r="J76" s="71">
        <v>36</v>
      </c>
      <c r="K76" s="71"/>
      <c r="L76" s="7"/>
      <c r="M76" s="7"/>
      <c r="N76" s="8"/>
      <c r="O76" s="52" t="s">
        <v>628</v>
      </c>
    </row>
    <row r="77" spans="1:15" ht="43.15" customHeight="1" x14ac:dyDescent="0.3">
      <c r="A77" s="24" t="s">
        <v>926</v>
      </c>
      <c r="B77" s="68" t="s">
        <v>315</v>
      </c>
      <c r="C77" s="71" t="s">
        <v>23</v>
      </c>
      <c r="D77" s="71"/>
      <c r="E77" s="74"/>
      <c r="F77" s="74"/>
      <c r="G77" s="75"/>
      <c r="H77" s="71"/>
      <c r="I77" s="71"/>
      <c r="J77" s="71">
        <v>12</v>
      </c>
      <c r="K77" s="71"/>
      <c r="L77" s="7"/>
      <c r="M77" s="7"/>
      <c r="N77" s="8"/>
      <c r="O77" s="52" t="s">
        <v>628</v>
      </c>
    </row>
    <row r="78" spans="1:15" ht="43.15" customHeight="1" x14ac:dyDescent="0.3">
      <c r="A78" s="24" t="s">
        <v>566</v>
      </c>
      <c r="B78" s="6" t="s">
        <v>366</v>
      </c>
      <c r="C78" s="65" t="s">
        <v>13</v>
      </c>
      <c r="D78" s="65">
        <v>6</v>
      </c>
      <c r="E78" s="5"/>
      <c r="F78" s="5"/>
      <c r="G78" s="75" t="s">
        <v>367</v>
      </c>
      <c r="H78" s="71" t="s">
        <v>160</v>
      </c>
      <c r="I78" s="71">
        <v>22</v>
      </c>
      <c r="J78" s="71">
        <v>8</v>
      </c>
      <c r="K78" s="71">
        <v>30</v>
      </c>
      <c r="L78" s="7"/>
      <c r="M78" s="7"/>
      <c r="N78" s="8"/>
      <c r="O78" s="8" t="s">
        <v>629</v>
      </c>
    </row>
    <row r="79" spans="1:15" ht="43.15" customHeight="1" x14ac:dyDescent="0.3">
      <c r="A79" s="24" t="s">
        <v>567</v>
      </c>
      <c r="B79" s="6" t="s">
        <v>368</v>
      </c>
      <c r="C79" s="65" t="s">
        <v>13</v>
      </c>
      <c r="D79" s="65">
        <v>6</v>
      </c>
      <c r="E79" s="5"/>
      <c r="F79" s="5"/>
      <c r="G79" s="75" t="s">
        <v>369</v>
      </c>
      <c r="H79" s="71" t="s">
        <v>160</v>
      </c>
      <c r="I79" s="71">
        <v>20</v>
      </c>
      <c r="J79" s="71">
        <v>21</v>
      </c>
      <c r="K79" s="71">
        <v>20</v>
      </c>
      <c r="L79" s="7"/>
      <c r="M79" s="7"/>
      <c r="N79" s="8"/>
      <c r="O79" s="8" t="s">
        <v>629</v>
      </c>
    </row>
    <row r="80" spans="1:15" ht="43.15" customHeight="1" x14ac:dyDescent="0.3">
      <c r="A80" s="24" t="s">
        <v>568</v>
      </c>
      <c r="B80" s="6" t="s">
        <v>370</v>
      </c>
      <c r="C80" s="65" t="s">
        <v>13</v>
      </c>
      <c r="D80" s="65">
        <v>6</v>
      </c>
      <c r="E80" s="5"/>
      <c r="F80" s="5"/>
      <c r="G80" s="75" t="s">
        <v>371</v>
      </c>
      <c r="H80" s="71" t="s">
        <v>160</v>
      </c>
      <c r="I80" s="71">
        <v>20</v>
      </c>
      <c r="J80" s="71">
        <v>24</v>
      </c>
      <c r="K80" s="71">
        <v>21</v>
      </c>
      <c r="L80" s="7"/>
      <c r="M80" s="7"/>
      <c r="N80" s="8"/>
      <c r="O80" s="8" t="s">
        <v>629</v>
      </c>
    </row>
    <row r="81" spans="1:15" ht="43.15" customHeight="1" x14ac:dyDescent="0.3">
      <c r="A81" s="24" t="s">
        <v>569</v>
      </c>
      <c r="B81" s="6" t="s">
        <v>372</v>
      </c>
      <c r="C81" s="65" t="s">
        <v>13</v>
      </c>
      <c r="D81" s="65">
        <v>6</v>
      </c>
      <c r="E81" s="5"/>
      <c r="F81" s="5"/>
      <c r="G81" s="75" t="s">
        <v>373</v>
      </c>
      <c r="H81" s="71" t="s">
        <v>160</v>
      </c>
      <c r="I81" s="71">
        <v>15</v>
      </c>
      <c r="J81" s="71">
        <v>18</v>
      </c>
      <c r="K81" s="71">
        <v>27</v>
      </c>
      <c r="L81" s="7"/>
      <c r="M81" s="7"/>
      <c r="N81" s="8"/>
      <c r="O81" s="8" t="s">
        <v>629</v>
      </c>
    </row>
    <row r="82" spans="1:15" ht="43.15" customHeight="1" x14ac:dyDescent="0.3">
      <c r="A82" s="24" t="s">
        <v>570</v>
      </c>
      <c r="B82" s="6" t="s">
        <v>374</v>
      </c>
      <c r="C82" s="65" t="s">
        <v>13</v>
      </c>
      <c r="D82" s="65">
        <v>6</v>
      </c>
      <c r="E82" s="5"/>
      <c r="F82" s="5"/>
      <c r="G82" s="75" t="s">
        <v>375</v>
      </c>
      <c r="H82" s="71" t="s">
        <v>153</v>
      </c>
      <c r="I82" s="71">
        <v>24</v>
      </c>
      <c r="J82" s="71">
        <v>36</v>
      </c>
      <c r="K82" s="71">
        <v>12</v>
      </c>
      <c r="L82" s="7"/>
      <c r="M82" s="7"/>
      <c r="N82" s="8"/>
      <c r="O82" s="8" t="s">
        <v>629</v>
      </c>
    </row>
    <row r="83" spans="1:15" ht="43.15" customHeight="1" x14ac:dyDescent="0.3">
      <c r="A83" s="24" t="s">
        <v>571</v>
      </c>
      <c r="B83" s="6" t="s">
        <v>376</v>
      </c>
      <c r="C83" s="65" t="s">
        <v>13</v>
      </c>
      <c r="D83" s="65">
        <v>6</v>
      </c>
      <c r="E83" s="5"/>
      <c r="F83" s="5"/>
      <c r="G83" s="75" t="s">
        <v>377</v>
      </c>
      <c r="H83" s="71" t="s">
        <v>153</v>
      </c>
      <c r="I83" s="71">
        <v>24</v>
      </c>
      <c r="J83" s="71">
        <v>36</v>
      </c>
      <c r="K83" s="71">
        <v>15</v>
      </c>
      <c r="L83" s="7"/>
      <c r="M83" s="7"/>
      <c r="N83" s="8"/>
      <c r="O83" s="8" t="s">
        <v>629</v>
      </c>
    </row>
    <row r="84" spans="1:15" ht="43.15" customHeight="1" x14ac:dyDescent="0.3">
      <c r="A84" s="24" t="s">
        <v>572</v>
      </c>
      <c r="B84" s="6" t="s">
        <v>378</v>
      </c>
      <c r="C84" s="65" t="s">
        <v>13</v>
      </c>
      <c r="D84" s="65">
        <v>6</v>
      </c>
      <c r="E84" s="5"/>
      <c r="F84" s="5"/>
      <c r="G84" s="75" t="s">
        <v>379</v>
      </c>
      <c r="H84" s="71" t="s">
        <v>153</v>
      </c>
      <c r="I84" s="71"/>
      <c r="J84" s="71"/>
      <c r="K84" s="71"/>
      <c r="L84" s="7"/>
      <c r="M84" s="7"/>
      <c r="N84" s="8"/>
      <c r="O84" s="8" t="s">
        <v>629</v>
      </c>
    </row>
    <row r="85" spans="1:15" ht="43.15" customHeight="1" x14ac:dyDescent="0.3">
      <c r="A85" s="24" t="s">
        <v>927</v>
      </c>
      <c r="B85" s="6" t="s">
        <v>380</v>
      </c>
      <c r="C85" s="65" t="s">
        <v>23</v>
      </c>
      <c r="D85" s="65"/>
      <c r="E85" s="5"/>
      <c r="F85" s="5"/>
      <c r="G85" s="75" t="s">
        <v>381</v>
      </c>
      <c r="H85" s="71" t="s">
        <v>153</v>
      </c>
      <c r="I85" s="71">
        <v>20</v>
      </c>
      <c r="J85" s="71">
        <v>30</v>
      </c>
      <c r="K85" s="71">
        <v>0</v>
      </c>
      <c r="L85" s="7"/>
      <c r="M85" s="7"/>
      <c r="N85" s="8"/>
      <c r="O85" s="8" t="s">
        <v>629</v>
      </c>
    </row>
    <row r="86" spans="1:15" ht="43.15" customHeight="1" x14ac:dyDescent="0.3">
      <c r="A86" s="24" t="s">
        <v>928</v>
      </c>
      <c r="B86" s="6" t="s">
        <v>382</v>
      </c>
      <c r="C86" s="65" t="s">
        <v>23</v>
      </c>
      <c r="D86" s="65"/>
      <c r="E86" s="5"/>
      <c r="F86" s="5"/>
      <c r="G86" s="75" t="s">
        <v>383</v>
      </c>
      <c r="H86" s="71" t="s">
        <v>153</v>
      </c>
      <c r="I86" s="71">
        <v>4</v>
      </c>
      <c r="J86" s="71">
        <v>6</v>
      </c>
      <c r="K86" s="71">
        <v>16</v>
      </c>
      <c r="L86" s="7"/>
      <c r="M86" s="7"/>
      <c r="N86" s="8"/>
      <c r="O86" s="8" t="s">
        <v>629</v>
      </c>
    </row>
    <row r="87" spans="1:15" ht="43.15" customHeight="1" x14ac:dyDescent="0.3">
      <c r="A87" s="24" t="s">
        <v>573</v>
      </c>
      <c r="B87" s="6" t="s">
        <v>384</v>
      </c>
      <c r="C87" s="65" t="s">
        <v>13</v>
      </c>
      <c r="D87" s="65">
        <v>6</v>
      </c>
      <c r="E87" s="5"/>
      <c r="F87" s="5"/>
      <c r="G87" s="75" t="s">
        <v>385</v>
      </c>
      <c r="H87" s="71"/>
      <c r="I87" s="71"/>
      <c r="J87" s="71"/>
      <c r="K87" s="71"/>
      <c r="L87" s="7"/>
      <c r="M87" s="7"/>
      <c r="N87" s="8"/>
      <c r="O87" s="8" t="s">
        <v>629</v>
      </c>
    </row>
    <row r="88" spans="1:15" ht="43.15" customHeight="1" x14ac:dyDescent="0.3">
      <c r="A88" s="24" t="s">
        <v>750</v>
      </c>
      <c r="B88" s="6" t="s">
        <v>386</v>
      </c>
      <c r="C88" s="65" t="s">
        <v>23</v>
      </c>
      <c r="D88" s="65"/>
      <c r="E88" s="5"/>
      <c r="F88" s="5"/>
      <c r="G88" s="75" t="s">
        <v>387</v>
      </c>
      <c r="H88" s="71" t="s">
        <v>151</v>
      </c>
      <c r="I88" s="71">
        <v>12</v>
      </c>
      <c r="J88" s="71">
        <v>18</v>
      </c>
      <c r="K88" s="71">
        <v>0</v>
      </c>
      <c r="L88" s="7"/>
      <c r="M88" s="7"/>
      <c r="N88" s="8"/>
      <c r="O88" s="8" t="s">
        <v>629</v>
      </c>
    </row>
    <row r="89" spans="1:15" ht="43.15" customHeight="1" x14ac:dyDescent="0.3">
      <c r="A89" s="24" t="s">
        <v>751</v>
      </c>
      <c r="B89" s="6" t="s">
        <v>388</v>
      </c>
      <c r="C89" s="65" t="s">
        <v>23</v>
      </c>
      <c r="D89" s="65"/>
      <c r="E89" s="5"/>
      <c r="F89" s="5"/>
      <c r="G89" s="75" t="s">
        <v>389</v>
      </c>
      <c r="H89" s="71" t="s">
        <v>151</v>
      </c>
      <c r="I89" s="71">
        <v>12</v>
      </c>
      <c r="J89" s="71">
        <v>18</v>
      </c>
      <c r="K89" s="71">
        <v>0</v>
      </c>
      <c r="L89" s="7"/>
      <c r="M89" s="7"/>
      <c r="N89" s="8"/>
      <c r="O89" s="8" t="s">
        <v>629</v>
      </c>
    </row>
    <row r="90" spans="1:15" ht="43.15" customHeight="1" x14ac:dyDescent="0.3">
      <c r="A90" s="24" t="s">
        <v>574</v>
      </c>
      <c r="B90" s="6" t="s">
        <v>390</v>
      </c>
      <c r="C90" s="65" t="s">
        <v>13</v>
      </c>
      <c r="D90" s="65">
        <v>6</v>
      </c>
      <c r="E90" s="5"/>
      <c r="F90" s="5"/>
      <c r="G90" s="75" t="s">
        <v>391</v>
      </c>
      <c r="H90" s="71"/>
      <c r="I90" s="71"/>
      <c r="J90" s="71"/>
      <c r="K90" s="71"/>
      <c r="L90" s="7"/>
      <c r="M90" s="7"/>
      <c r="N90" s="8"/>
      <c r="O90" s="8" t="s">
        <v>629</v>
      </c>
    </row>
    <row r="91" spans="1:15" ht="43.15" customHeight="1" x14ac:dyDescent="0.3">
      <c r="A91" s="24" t="s">
        <v>575</v>
      </c>
      <c r="B91" s="6" t="s">
        <v>392</v>
      </c>
      <c r="C91" s="65" t="s">
        <v>23</v>
      </c>
      <c r="D91" s="65"/>
      <c r="E91" s="5"/>
      <c r="F91" s="5"/>
      <c r="G91" s="75" t="s">
        <v>393</v>
      </c>
      <c r="H91" s="71" t="s">
        <v>150</v>
      </c>
      <c r="I91" s="71">
        <v>12</v>
      </c>
      <c r="J91" s="71">
        <v>18</v>
      </c>
      <c r="K91" s="71">
        <v>0</v>
      </c>
      <c r="L91" s="7"/>
      <c r="M91" s="7"/>
      <c r="N91" s="8"/>
      <c r="O91" s="8" t="s">
        <v>629</v>
      </c>
    </row>
    <row r="92" spans="1:15" ht="43.15" customHeight="1" x14ac:dyDescent="0.3">
      <c r="A92" s="24" t="s">
        <v>576</v>
      </c>
      <c r="B92" s="6" t="s">
        <v>394</v>
      </c>
      <c r="C92" s="65" t="s">
        <v>23</v>
      </c>
      <c r="D92" s="65"/>
      <c r="E92" s="5"/>
      <c r="F92" s="5"/>
      <c r="G92" s="75" t="s">
        <v>395</v>
      </c>
      <c r="H92" s="71" t="s">
        <v>150</v>
      </c>
      <c r="I92" s="71">
        <v>12</v>
      </c>
      <c r="J92" s="71">
        <v>18</v>
      </c>
      <c r="K92" s="71">
        <v>0</v>
      </c>
      <c r="L92" s="7"/>
      <c r="M92" s="7"/>
      <c r="N92" s="8"/>
      <c r="O92" s="8" t="s">
        <v>629</v>
      </c>
    </row>
    <row r="93" spans="1:15" ht="43.15" customHeight="1" x14ac:dyDescent="0.3">
      <c r="A93" s="24" t="s">
        <v>577</v>
      </c>
      <c r="B93" s="6" t="s">
        <v>396</v>
      </c>
      <c r="C93" s="65" t="s">
        <v>13</v>
      </c>
      <c r="D93" s="65">
        <v>6</v>
      </c>
      <c r="E93" s="5"/>
      <c r="F93" s="5"/>
      <c r="G93" s="75" t="s">
        <v>397</v>
      </c>
      <c r="H93" s="71" t="s">
        <v>150</v>
      </c>
      <c r="I93" s="71">
        <v>24</v>
      </c>
      <c r="J93" s="71">
        <v>36</v>
      </c>
      <c r="K93" s="71">
        <v>0</v>
      </c>
      <c r="L93" s="7"/>
      <c r="M93" s="7"/>
      <c r="N93" s="8"/>
      <c r="O93" s="8" t="s">
        <v>629</v>
      </c>
    </row>
    <row r="94" spans="1:15" ht="43.15" customHeight="1" x14ac:dyDescent="0.3">
      <c r="A94" s="24" t="s">
        <v>578</v>
      </c>
      <c r="B94" s="6" t="s">
        <v>398</v>
      </c>
      <c r="C94" s="65" t="s">
        <v>13</v>
      </c>
      <c r="D94" s="65">
        <v>6</v>
      </c>
      <c r="E94" s="5"/>
      <c r="F94" s="5"/>
      <c r="G94" s="75" t="s">
        <v>399</v>
      </c>
      <c r="H94" s="71"/>
      <c r="I94" s="71"/>
      <c r="J94" s="71"/>
      <c r="K94" s="71"/>
      <c r="L94" s="7"/>
      <c r="M94" s="7"/>
      <c r="N94" s="8"/>
      <c r="O94" s="8" t="s">
        <v>629</v>
      </c>
    </row>
    <row r="95" spans="1:15" ht="43.15" customHeight="1" x14ac:dyDescent="0.3">
      <c r="A95" s="24" t="s">
        <v>929</v>
      </c>
      <c r="B95" s="6" t="s">
        <v>400</v>
      </c>
      <c r="C95" s="65" t="s">
        <v>23</v>
      </c>
      <c r="D95" s="65"/>
      <c r="E95" s="5"/>
      <c r="F95" s="5"/>
      <c r="G95" s="75" t="s">
        <v>401</v>
      </c>
      <c r="H95" s="71" t="s">
        <v>151</v>
      </c>
      <c r="I95" s="71">
        <v>12</v>
      </c>
      <c r="J95" s="71">
        <v>18</v>
      </c>
      <c r="K95" s="71">
        <v>0</v>
      </c>
      <c r="L95" s="7"/>
      <c r="M95" s="7"/>
      <c r="N95" s="8"/>
      <c r="O95" s="8" t="s">
        <v>629</v>
      </c>
    </row>
    <row r="96" spans="1:15" ht="43.15" customHeight="1" x14ac:dyDescent="0.3">
      <c r="A96" s="24" t="s">
        <v>930</v>
      </c>
      <c r="B96" s="6" t="s">
        <v>392</v>
      </c>
      <c r="C96" s="65" t="s">
        <v>23</v>
      </c>
      <c r="D96" s="65"/>
      <c r="E96" s="8"/>
      <c r="F96" s="8"/>
      <c r="G96" s="75" t="s">
        <v>389</v>
      </c>
      <c r="H96" s="71" t="s">
        <v>150</v>
      </c>
      <c r="I96" s="71">
        <v>12</v>
      </c>
      <c r="J96" s="71">
        <v>18</v>
      </c>
      <c r="K96" s="71">
        <v>0</v>
      </c>
      <c r="L96" s="7"/>
      <c r="M96" s="7"/>
      <c r="N96" s="8"/>
      <c r="O96" s="8" t="s">
        <v>629</v>
      </c>
    </row>
    <row r="97" spans="1:15" ht="43.15" customHeight="1" x14ac:dyDescent="0.3">
      <c r="A97" s="24" t="s">
        <v>579</v>
      </c>
      <c r="B97" s="6" t="s">
        <v>402</v>
      </c>
      <c r="C97" s="65" t="s">
        <v>13</v>
      </c>
      <c r="D97" s="65">
        <v>6</v>
      </c>
      <c r="E97" s="8"/>
      <c r="F97" s="8"/>
      <c r="G97" s="75" t="s">
        <v>403</v>
      </c>
      <c r="H97" s="71"/>
      <c r="I97" s="71"/>
      <c r="J97" s="71"/>
      <c r="K97" s="71"/>
      <c r="L97" s="7"/>
      <c r="M97" s="7"/>
      <c r="N97" s="8"/>
      <c r="O97" s="8" t="s">
        <v>629</v>
      </c>
    </row>
    <row r="98" spans="1:15" ht="43.15" customHeight="1" x14ac:dyDescent="0.3">
      <c r="A98" s="24" t="s">
        <v>752</v>
      </c>
      <c r="B98" s="6" t="s">
        <v>400</v>
      </c>
      <c r="C98" s="65" t="s">
        <v>23</v>
      </c>
      <c r="D98" s="65"/>
      <c r="E98" s="8"/>
      <c r="F98" s="8"/>
      <c r="G98" s="75" t="s">
        <v>401</v>
      </c>
      <c r="H98" s="71" t="s">
        <v>151</v>
      </c>
      <c r="I98" s="71">
        <v>12</v>
      </c>
      <c r="J98" s="71">
        <v>18</v>
      </c>
      <c r="K98" s="71">
        <v>0</v>
      </c>
      <c r="L98" s="7"/>
      <c r="M98" s="7"/>
      <c r="N98" s="8"/>
      <c r="O98" s="8" t="s">
        <v>629</v>
      </c>
    </row>
    <row r="99" spans="1:15" ht="43.15" customHeight="1" x14ac:dyDescent="0.3">
      <c r="A99" s="24" t="s">
        <v>753</v>
      </c>
      <c r="B99" s="6" t="s">
        <v>386</v>
      </c>
      <c r="C99" s="65" t="s">
        <v>23</v>
      </c>
      <c r="D99" s="65"/>
      <c r="E99" s="8"/>
      <c r="F99" s="8"/>
      <c r="G99" s="75" t="s">
        <v>387</v>
      </c>
      <c r="H99" s="71" t="s">
        <v>151</v>
      </c>
      <c r="I99" s="71">
        <v>12</v>
      </c>
      <c r="J99" s="71">
        <v>18</v>
      </c>
      <c r="K99" s="71">
        <v>0</v>
      </c>
      <c r="L99" s="7"/>
      <c r="M99" s="7"/>
      <c r="N99" s="8"/>
      <c r="O99" s="8" t="s">
        <v>629</v>
      </c>
    </row>
    <row r="100" spans="1:15" ht="43.15" customHeight="1" x14ac:dyDescent="0.3">
      <c r="A100" s="24" t="s">
        <v>580</v>
      </c>
      <c r="B100" s="6" t="s">
        <v>404</v>
      </c>
      <c r="C100" s="65" t="s">
        <v>405</v>
      </c>
      <c r="D100" s="65">
        <v>6</v>
      </c>
      <c r="E100" s="8"/>
      <c r="F100" s="8"/>
      <c r="G100" s="75" t="s">
        <v>406</v>
      </c>
      <c r="H100" s="71"/>
      <c r="I100" s="71"/>
      <c r="J100" s="71"/>
      <c r="K100" s="71"/>
      <c r="L100" s="7"/>
      <c r="M100" s="7"/>
      <c r="N100" s="8"/>
      <c r="O100" s="8" t="s">
        <v>629</v>
      </c>
    </row>
    <row r="101" spans="1:15" ht="43.15" customHeight="1" x14ac:dyDescent="0.3">
      <c r="A101" s="24" t="s">
        <v>931</v>
      </c>
      <c r="B101" s="6" t="s">
        <v>407</v>
      </c>
      <c r="C101" s="65" t="s">
        <v>23</v>
      </c>
      <c r="D101" s="65"/>
      <c r="E101" s="8"/>
      <c r="F101" s="8"/>
      <c r="G101" s="75" t="s">
        <v>393</v>
      </c>
      <c r="H101" s="71" t="s">
        <v>150</v>
      </c>
      <c r="I101" s="71">
        <v>12</v>
      </c>
      <c r="J101" s="71">
        <v>18</v>
      </c>
      <c r="K101" s="71">
        <v>0</v>
      </c>
      <c r="L101" s="7"/>
      <c r="M101" s="7"/>
      <c r="N101" s="8"/>
      <c r="O101" s="8" t="s">
        <v>629</v>
      </c>
    </row>
    <row r="102" spans="1:15" ht="43.15" customHeight="1" x14ac:dyDescent="0.3">
      <c r="A102" s="24" t="s">
        <v>932</v>
      </c>
      <c r="B102" s="6" t="s">
        <v>408</v>
      </c>
      <c r="C102" s="65" t="s">
        <v>23</v>
      </c>
      <c r="D102" s="65"/>
      <c r="E102" s="8"/>
      <c r="F102" s="8"/>
      <c r="G102" s="75" t="s">
        <v>409</v>
      </c>
      <c r="H102" s="71" t="s">
        <v>151</v>
      </c>
      <c r="I102" s="71">
        <v>12</v>
      </c>
      <c r="J102" s="71">
        <v>18</v>
      </c>
      <c r="K102" s="71"/>
      <c r="L102" s="7"/>
      <c r="M102" s="7"/>
      <c r="N102" s="8"/>
      <c r="O102" s="8" t="s">
        <v>629</v>
      </c>
    </row>
    <row r="103" spans="1:15" ht="43.15" customHeight="1" x14ac:dyDescent="0.3">
      <c r="A103" s="24" t="s">
        <v>581</v>
      </c>
      <c r="B103" s="6" t="s">
        <v>376</v>
      </c>
      <c r="C103" s="65" t="s">
        <v>13</v>
      </c>
      <c r="D103" s="65">
        <v>6</v>
      </c>
      <c r="E103" s="8"/>
      <c r="F103" s="8"/>
      <c r="G103" s="75" t="s">
        <v>377</v>
      </c>
      <c r="H103" s="71" t="s">
        <v>153</v>
      </c>
      <c r="I103" s="71">
        <v>24</v>
      </c>
      <c r="J103" s="71">
        <v>36</v>
      </c>
      <c r="K103" s="71">
        <v>15</v>
      </c>
      <c r="L103" s="7"/>
      <c r="M103" s="7"/>
      <c r="N103" s="8"/>
      <c r="O103" s="8" t="s">
        <v>629</v>
      </c>
    </row>
    <row r="104" spans="1:15" ht="43.15" customHeight="1" x14ac:dyDescent="0.3">
      <c r="A104" s="24" t="s">
        <v>582</v>
      </c>
      <c r="B104" s="6" t="s">
        <v>410</v>
      </c>
      <c r="C104" s="65" t="s">
        <v>13</v>
      </c>
      <c r="D104" s="65">
        <v>6</v>
      </c>
      <c r="E104" s="9"/>
      <c r="F104" s="9"/>
      <c r="G104" s="75" t="s">
        <v>411</v>
      </c>
      <c r="H104" s="71" t="s">
        <v>152</v>
      </c>
      <c r="I104" s="71">
        <v>24</v>
      </c>
      <c r="J104" s="71">
        <v>18</v>
      </c>
      <c r="K104" s="71">
        <v>18</v>
      </c>
      <c r="L104" s="7"/>
      <c r="M104" s="7"/>
      <c r="N104" s="8"/>
      <c r="O104" s="8" t="s">
        <v>629</v>
      </c>
    </row>
    <row r="105" spans="1:15" ht="43.15" customHeight="1" x14ac:dyDescent="0.3">
      <c r="A105" s="24" t="s">
        <v>583</v>
      </c>
      <c r="B105" s="6" t="s">
        <v>412</v>
      </c>
      <c r="C105" s="65" t="s">
        <v>13</v>
      </c>
      <c r="D105" s="65">
        <v>6</v>
      </c>
      <c r="E105" s="8"/>
      <c r="F105" s="8"/>
      <c r="G105" s="75" t="s">
        <v>413</v>
      </c>
      <c r="H105" s="71" t="s">
        <v>152</v>
      </c>
      <c r="I105" s="71">
        <v>18</v>
      </c>
      <c r="J105" s="71">
        <v>36</v>
      </c>
      <c r="K105" s="71">
        <v>0</v>
      </c>
      <c r="L105" s="7"/>
      <c r="M105" s="7"/>
      <c r="N105" s="8"/>
      <c r="O105" s="8" t="s">
        <v>629</v>
      </c>
    </row>
    <row r="106" spans="1:15" ht="43.15" customHeight="1" x14ac:dyDescent="0.3">
      <c r="A106" s="24" t="s">
        <v>584</v>
      </c>
      <c r="B106" s="6" t="s">
        <v>414</v>
      </c>
      <c r="C106" s="65" t="s">
        <v>13</v>
      </c>
      <c r="D106" s="65">
        <v>6</v>
      </c>
      <c r="E106" s="8"/>
      <c r="F106" s="8"/>
      <c r="G106" s="75" t="s">
        <v>415</v>
      </c>
      <c r="H106" s="71" t="s">
        <v>152</v>
      </c>
      <c r="I106" s="71">
        <v>18</v>
      </c>
      <c r="J106" s="71">
        <v>28</v>
      </c>
      <c r="K106" s="71">
        <v>14</v>
      </c>
      <c r="L106" s="7"/>
      <c r="M106" s="7"/>
      <c r="N106" s="8"/>
      <c r="O106" s="8" t="s">
        <v>629</v>
      </c>
    </row>
    <row r="107" spans="1:15" ht="43.15" customHeight="1" x14ac:dyDescent="0.3">
      <c r="A107" s="24" t="s">
        <v>585</v>
      </c>
      <c r="B107" s="6" t="s">
        <v>416</v>
      </c>
      <c r="C107" s="65" t="s">
        <v>13</v>
      </c>
      <c r="D107" s="65">
        <v>6</v>
      </c>
      <c r="E107" s="8"/>
      <c r="F107" s="8"/>
      <c r="G107" s="75" t="s">
        <v>417</v>
      </c>
      <c r="H107" s="71" t="s">
        <v>164</v>
      </c>
      <c r="I107" s="71">
        <v>16</v>
      </c>
      <c r="J107" s="71">
        <v>16</v>
      </c>
      <c r="K107" s="71">
        <v>18</v>
      </c>
      <c r="L107" s="7"/>
      <c r="M107" s="7"/>
      <c r="N107" s="8"/>
      <c r="O107" s="8" t="s">
        <v>629</v>
      </c>
    </row>
    <row r="108" spans="1:15" ht="43.15" customHeight="1" x14ac:dyDescent="0.3">
      <c r="A108" s="24" t="s">
        <v>588</v>
      </c>
      <c r="B108" s="6" t="s">
        <v>418</v>
      </c>
      <c r="C108" s="65" t="s">
        <v>13</v>
      </c>
      <c r="D108" s="65">
        <v>6</v>
      </c>
      <c r="E108" s="8"/>
      <c r="F108" s="8"/>
      <c r="G108" s="75" t="s">
        <v>419</v>
      </c>
      <c r="H108" s="71" t="s">
        <v>164</v>
      </c>
      <c r="I108" s="71">
        <v>15</v>
      </c>
      <c r="J108" s="71">
        <v>12</v>
      </c>
      <c r="K108" s="71">
        <v>24</v>
      </c>
      <c r="L108" s="7"/>
      <c r="M108" s="7"/>
      <c r="N108" s="8"/>
      <c r="O108" s="8" t="s">
        <v>629</v>
      </c>
    </row>
    <row r="109" spans="1:15" ht="43.15" customHeight="1" x14ac:dyDescent="0.3">
      <c r="A109" s="24" t="s">
        <v>589</v>
      </c>
      <c r="B109" s="6" t="s">
        <v>420</v>
      </c>
      <c r="C109" s="65" t="s">
        <v>13</v>
      </c>
      <c r="D109" s="65">
        <v>6</v>
      </c>
      <c r="E109" s="8"/>
      <c r="F109" s="8"/>
      <c r="G109" s="75" t="s">
        <v>421</v>
      </c>
      <c r="H109" s="71" t="s">
        <v>166</v>
      </c>
      <c r="I109" s="71">
        <v>16</v>
      </c>
      <c r="J109" s="71">
        <v>16</v>
      </c>
      <c r="K109" s="71">
        <v>16</v>
      </c>
      <c r="L109" s="7"/>
      <c r="M109" s="7"/>
      <c r="N109" s="8"/>
      <c r="O109" s="8" t="s">
        <v>629</v>
      </c>
    </row>
    <row r="110" spans="1:15" ht="43.15" customHeight="1" x14ac:dyDescent="0.3">
      <c r="A110" s="24" t="s">
        <v>590</v>
      </c>
      <c r="B110" s="6" t="s">
        <v>422</v>
      </c>
      <c r="C110" s="65" t="s">
        <v>13</v>
      </c>
      <c r="D110" s="65">
        <v>6</v>
      </c>
      <c r="E110" s="8"/>
      <c r="F110" s="8"/>
      <c r="G110" s="75" t="s">
        <v>423</v>
      </c>
      <c r="H110" s="71"/>
      <c r="I110" s="71"/>
      <c r="J110" s="71"/>
      <c r="K110" s="71"/>
      <c r="L110" s="7"/>
      <c r="M110" s="7"/>
      <c r="N110" s="8"/>
      <c r="O110" s="8" t="s">
        <v>629</v>
      </c>
    </row>
    <row r="111" spans="1:15" ht="43.15" customHeight="1" x14ac:dyDescent="0.3">
      <c r="A111" s="24" t="s">
        <v>591</v>
      </c>
      <c r="B111" s="6" t="s">
        <v>424</v>
      </c>
      <c r="C111" s="65" t="s">
        <v>13</v>
      </c>
      <c r="D111" s="65">
        <v>6</v>
      </c>
      <c r="E111" s="8"/>
      <c r="F111" s="8"/>
      <c r="G111" s="75" t="s">
        <v>425</v>
      </c>
      <c r="H111" s="71"/>
      <c r="I111" s="71"/>
      <c r="J111" s="71"/>
      <c r="K111" s="71"/>
      <c r="L111" s="7"/>
      <c r="M111" s="7"/>
      <c r="N111" s="8"/>
      <c r="O111" s="8" t="s">
        <v>629</v>
      </c>
    </row>
    <row r="112" spans="1:15" ht="43.15" customHeight="1" x14ac:dyDescent="0.3">
      <c r="A112" s="24" t="s">
        <v>592</v>
      </c>
      <c r="B112" s="6" t="s">
        <v>426</v>
      </c>
      <c r="C112" s="65" t="s">
        <v>13</v>
      </c>
      <c r="D112" s="65">
        <v>6</v>
      </c>
      <c r="E112" s="8"/>
      <c r="F112" s="8"/>
      <c r="G112" s="75" t="s">
        <v>427</v>
      </c>
      <c r="H112" s="71"/>
      <c r="I112" s="71"/>
      <c r="J112" s="71"/>
      <c r="K112" s="71"/>
      <c r="L112" s="7"/>
      <c r="M112" s="7"/>
      <c r="N112" s="8"/>
      <c r="O112" s="8" t="s">
        <v>629</v>
      </c>
    </row>
    <row r="113" spans="1:15" ht="43.15" customHeight="1" x14ac:dyDescent="0.3">
      <c r="A113" s="24" t="s">
        <v>905</v>
      </c>
      <c r="B113" s="6" t="s">
        <v>428</v>
      </c>
      <c r="C113" s="65" t="s">
        <v>23</v>
      </c>
      <c r="D113" s="65"/>
      <c r="E113" s="8"/>
      <c r="F113" s="8"/>
      <c r="G113" s="75" t="s">
        <v>429</v>
      </c>
      <c r="H113" s="71" t="s">
        <v>156</v>
      </c>
      <c r="I113" s="71">
        <v>20</v>
      </c>
      <c r="J113" s="71">
        <v>26</v>
      </c>
      <c r="K113" s="71">
        <v>0</v>
      </c>
      <c r="L113" s="7"/>
      <c r="M113" s="7"/>
      <c r="N113" s="8"/>
      <c r="O113" s="8" t="s">
        <v>629</v>
      </c>
    </row>
    <row r="114" spans="1:15" ht="43.15" customHeight="1" x14ac:dyDescent="0.3">
      <c r="A114" s="24" t="s">
        <v>906</v>
      </c>
      <c r="B114" s="6" t="s">
        <v>430</v>
      </c>
      <c r="C114" s="65" t="s">
        <v>23</v>
      </c>
      <c r="D114" s="65"/>
      <c r="E114" s="8"/>
      <c r="F114" s="8"/>
      <c r="G114" s="75" t="s">
        <v>431</v>
      </c>
      <c r="H114" s="71" t="s">
        <v>156</v>
      </c>
      <c r="I114" s="71">
        <v>0</v>
      </c>
      <c r="J114" s="71">
        <v>0</v>
      </c>
      <c r="K114" s="71">
        <v>17.5</v>
      </c>
      <c r="L114" s="7"/>
      <c r="M114" s="7"/>
      <c r="N114" s="8"/>
      <c r="O114" s="8" t="s">
        <v>629</v>
      </c>
    </row>
    <row r="115" spans="1:15" ht="43.15" customHeight="1" x14ac:dyDescent="0.3">
      <c r="A115" s="24" t="s">
        <v>593</v>
      </c>
      <c r="B115" s="6" t="s">
        <v>432</v>
      </c>
      <c r="C115" s="65" t="s">
        <v>13</v>
      </c>
      <c r="D115" s="65">
        <v>6</v>
      </c>
      <c r="E115" s="8"/>
      <c r="F115" s="8"/>
      <c r="G115" s="75" t="s">
        <v>433</v>
      </c>
      <c r="H115" s="71"/>
      <c r="I115" s="71"/>
      <c r="J115" s="71"/>
      <c r="K115" s="71"/>
      <c r="L115" s="7"/>
      <c r="M115" s="7"/>
      <c r="N115" s="8"/>
      <c r="O115" s="8" t="s">
        <v>629</v>
      </c>
    </row>
    <row r="116" spans="1:15" ht="43.15" customHeight="1" x14ac:dyDescent="0.3">
      <c r="A116" s="24" t="s">
        <v>933</v>
      </c>
      <c r="B116" s="6" t="s">
        <v>434</v>
      </c>
      <c r="C116" s="65" t="s">
        <v>23</v>
      </c>
      <c r="D116" s="65"/>
      <c r="E116" s="8"/>
      <c r="F116" s="8"/>
      <c r="G116" s="75" t="s">
        <v>435</v>
      </c>
      <c r="H116" s="71" t="s">
        <v>157</v>
      </c>
      <c r="I116" s="71">
        <v>14</v>
      </c>
      <c r="J116" s="71">
        <v>12</v>
      </c>
      <c r="K116" s="71">
        <v>0</v>
      </c>
      <c r="L116" s="7"/>
      <c r="M116" s="7"/>
      <c r="N116" s="8"/>
      <c r="O116" s="8" t="s">
        <v>629</v>
      </c>
    </row>
    <row r="117" spans="1:15" ht="43.15" customHeight="1" x14ac:dyDescent="0.3">
      <c r="A117" s="24" t="s">
        <v>934</v>
      </c>
      <c r="B117" s="6" t="s">
        <v>436</v>
      </c>
      <c r="C117" s="65" t="s">
        <v>23</v>
      </c>
      <c r="D117" s="65"/>
      <c r="E117" s="8"/>
      <c r="F117" s="8"/>
      <c r="G117" s="75" t="s">
        <v>437</v>
      </c>
      <c r="H117" s="71" t="s">
        <v>157</v>
      </c>
      <c r="I117" s="71">
        <v>20</v>
      </c>
      <c r="J117" s="71">
        <v>20</v>
      </c>
      <c r="K117" s="71">
        <v>8</v>
      </c>
      <c r="L117" s="7"/>
      <c r="M117" s="7"/>
      <c r="N117" s="8"/>
      <c r="O117" s="8" t="s">
        <v>629</v>
      </c>
    </row>
    <row r="118" spans="1:15" ht="43.15" customHeight="1" x14ac:dyDescent="0.3">
      <c r="A118" s="24" t="s">
        <v>594</v>
      </c>
      <c r="B118" s="6" t="s">
        <v>438</v>
      </c>
      <c r="C118" s="65" t="s">
        <v>13</v>
      </c>
      <c r="D118" s="65">
        <v>6</v>
      </c>
      <c r="E118" s="8"/>
      <c r="F118" s="8"/>
      <c r="G118" s="75" t="s">
        <v>439</v>
      </c>
      <c r="H118" s="71"/>
      <c r="I118" s="71"/>
      <c r="J118" s="71"/>
      <c r="K118" s="71"/>
      <c r="L118" s="7"/>
      <c r="M118" s="7"/>
      <c r="N118" s="8"/>
      <c r="O118" s="8" t="s">
        <v>629</v>
      </c>
    </row>
    <row r="119" spans="1:15" ht="43.15" customHeight="1" x14ac:dyDescent="0.3">
      <c r="A119" s="24" t="s">
        <v>935</v>
      </c>
      <c r="B119" s="6" t="s">
        <v>440</v>
      </c>
      <c r="C119" s="65" t="s">
        <v>23</v>
      </c>
      <c r="D119" s="65"/>
      <c r="E119" s="8"/>
      <c r="F119" s="8"/>
      <c r="G119" s="75" t="s">
        <v>441</v>
      </c>
      <c r="H119" s="71" t="s">
        <v>156</v>
      </c>
      <c r="I119" s="71">
        <v>8</v>
      </c>
      <c r="J119" s="71">
        <v>8</v>
      </c>
      <c r="K119" s="71">
        <v>0</v>
      </c>
      <c r="L119" s="7"/>
      <c r="M119" s="7"/>
      <c r="N119" s="8"/>
      <c r="O119" s="8" t="s">
        <v>629</v>
      </c>
    </row>
    <row r="120" spans="1:15" ht="43.15" customHeight="1" x14ac:dyDescent="0.3">
      <c r="A120" s="24" t="s">
        <v>936</v>
      </c>
      <c r="B120" s="6" t="s">
        <v>442</v>
      </c>
      <c r="C120" s="65" t="s">
        <v>23</v>
      </c>
      <c r="D120" s="65"/>
      <c r="E120" s="8"/>
      <c r="F120" s="8"/>
      <c r="G120" s="75" t="s">
        <v>443</v>
      </c>
      <c r="H120" s="71" t="s">
        <v>156</v>
      </c>
      <c r="I120" s="71">
        <v>10</v>
      </c>
      <c r="J120" s="71">
        <v>6</v>
      </c>
      <c r="K120" s="71">
        <v>3</v>
      </c>
      <c r="L120" s="7"/>
      <c r="M120" s="7"/>
      <c r="N120" s="8"/>
      <c r="O120" s="8" t="s">
        <v>629</v>
      </c>
    </row>
    <row r="121" spans="1:15" ht="43.15" customHeight="1" x14ac:dyDescent="0.3">
      <c r="A121" s="24" t="s">
        <v>937</v>
      </c>
      <c r="B121" s="6" t="s">
        <v>444</v>
      </c>
      <c r="C121" s="65" t="s">
        <v>23</v>
      </c>
      <c r="D121" s="65"/>
      <c r="E121" s="8"/>
      <c r="F121" s="8"/>
      <c r="G121" s="75" t="s">
        <v>445</v>
      </c>
      <c r="H121" s="71" t="s">
        <v>156</v>
      </c>
      <c r="I121" s="71">
        <v>14</v>
      </c>
      <c r="J121" s="71">
        <v>12</v>
      </c>
      <c r="K121" s="71">
        <v>4</v>
      </c>
      <c r="L121" s="7"/>
      <c r="M121" s="7"/>
      <c r="N121" s="8"/>
      <c r="O121" s="8" t="s">
        <v>629</v>
      </c>
    </row>
    <row r="122" spans="1:15" ht="43.15" customHeight="1" x14ac:dyDescent="0.3">
      <c r="A122" s="24" t="s">
        <v>595</v>
      </c>
      <c r="B122" s="6" t="s">
        <v>446</v>
      </c>
      <c r="C122" s="65" t="s">
        <v>13</v>
      </c>
      <c r="D122" s="65">
        <v>6</v>
      </c>
      <c r="E122" s="8"/>
      <c r="F122" s="8"/>
      <c r="G122" s="75" t="s">
        <v>447</v>
      </c>
      <c r="H122" s="71" t="s">
        <v>157</v>
      </c>
      <c r="I122" s="71"/>
      <c r="J122" s="71"/>
      <c r="K122" s="71"/>
      <c r="L122" s="7"/>
      <c r="M122" s="7"/>
      <c r="N122" s="8"/>
      <c r="O122" s="8" t="s">
        <v>629</v>
      </c>
    </row>
    <row r="123" spans="1:15" ht="43.15" customHeight="1" x14ac:dyDescent="0.3">
      <c r="A123" s="24" t="s">
        <v>907</v>
      </c>
      <c r="B123" s="6" t="s">
        <v>448</v>
      </c>
      <c r="C123" s="65" t="s">
        <v>23</v>
      </c>
      <c r="D123" s="65"/>
      <c r="E123" s="8"/>
      <c r="F123" s="8"/>
      <c r="G123" s="75" t="s">
        <v>449</v>
      </c>
      <c r="H123" s="71" t="s">
        <v>156</v>
      </c>
      <c r="I123" s="71">
        <v>22</v>
      </c>
      <c r="J123" s="71">
        <v>4</v>
      </c>
      <c r="K123" s="71">
        <v>0</v>
      </c>
      <c r="L123" s="7"/>
      <c r="M123" s="7"/>
      <c r="N123" s="8"/>
      <c r="O123" s="8" t="s">
        <v>629</v>
      </c>
    </row>
    <row r="124" spans="1:15" ht="43.15" customHeight="1" x14ac:dyDescent="0.3">
      <c r="A124" s="24" t="s">
        <v>908</v>
      </c>
      <c r="B124" s="6" t="s">
        <v>450</v>
      </c>
      <c r="C124" s="65" t="s">
        <v>23</v>
      </c>
      <c r="D124" s="65"/>
      <c r="E124" s="8"/>
      <c r="F124" s="8"/>
      <c r="G124" s="75" t="s">
        <v>451</v>
      </c>
      <c r="H124" s="74"/>
      <c r="I124" s="71"/>
      <c r="J124" s="71"/>
      <c r="K124" s="71"/>
      <c r="L124" s="7"/>
      <c r="M124" s="7"/>
      <c r="N124" s="8"/>
      <c r="O124" s="8" t="s">
        <v>629</v>
      </c>
    </row>
    <row r="125" spans="1:15" ht="43.15" customHeight="1" x14ac:dyDescent="0.3">
      <c r="A125" s="24"/>
      <c r="B125" s="6" t="s">
        <v>365</v>
      </c>
      <c r="C125" s="65" t="s">
        <v>38</v>
      </c>
      <c r="D125" s="11"/>
      <c r="E125" s="8"/>
      <c r="F125" s="8"/>
      <c r="G125" s="74"/>
      <c r="H125" s="74"/>
      <c r="I125" s="74"/>
      <c r="J125" s="74"/>
      <c r="K125" s="74"/>
      <c r="L125" s="7"/>
      <c r="M125" s="7"/>
      <c r="N125" s="8"/>
      <c r="O125" s="8" t="s">
        <v>629</v>
      </c>
    </row>
    <row r="126" spans="1:15" ht="43.15" customHeight="1" x14ac:dyDescent="0.3">
      <c r="A126" s="24" t="s">
        <v>909</v>
      </c>
      <c r="B126" s="6" t="s">
        <v>452</v>
      </c>
      <c r="C126" s="65" t="s">
        <v>23</v>
      </c>
      <c r="D126" s="65"/>
      <c r="E126" s="8"/>
      <c r="F126" s="8"/>
      <c r="G126" s="75" t="s">
        <v>453</v>
      </c>
      <c r="H126" s="71" t="s">
        <v>156</v>
      </c>
      <c r="I126" s="71">
        <v>8</v>
      </c>
      <c r="J126" s="71">
        <v>12</v>
      </c>
      <c r="K126" s="71">
        <v>0</v>
      </c>
      <c r="L126" s="7"/>
      <c r="M126" s="7"/>
      <c r="N126" s="8"/>
      <c r="O126" s="8" t="s">
        <v>629</v>
      </c>
    </row>
    <row r="127" spans="1:15" ht="43.15" customHeight="1" x14ac:dyDescent="0.3">
      <c r="A127" s="24" t="s">
        <v>910</v>
      </c>
      <c r="B127" s="6" t="s">
        <v>454</v>
      </c>
      <c r="C127" s="65" t="s">
        <v>23</v>
      </c>
      <c r="D127" s="65"/>
      <c r="E127" s="8"/>
      <c r="F127" s="8"/>
      <c r="G127" s="75" t="s">
        <v>455</v>
      </c>
      <c r="H127" s="71" t="s">
        <v>157</v>
      </c>
      <c r="I127" s="71">
        <v>8</v>
      </c>
      <c r="J127" s="71">
        <v>12</v>
      </c>
      <c r="K127" s="71">
        <v>0</v>
      </c>
      <c r="L127" s="7"/>
      <c r="M127" s="7"/>
      <c r="N127" s="8"/>
      <c r="O127" s="8" t="s">
        <v>629</v>
      </c>
    </row>
    <row r="128" spans="1:15" ht="43.15" customHeight="1" x14ac:dyDescent="0.3">
      <c r="A128" s="24" t="s">
        <v>938</v>
      </c>
      <c r="B128" s="6" t="s">
        <v>456</v>
      </c>
      <c r="C128" s="65" t="s">
        <v>23</v>
      </c>
      <c r="D128" s="65"/>
      <c r="E128" s="8"/>
      <c r="F128" s="8"/>
      <c r="G128" s="75" t="s">
        <v>457</v>
      </c>
      <c r="H128" s="74"/>
      <c r="I128" s="74"/>
      <c r="J128" s="74"/>
      <c r="K128" s="74"/>
      <c r="L128" s="7"/>
      <c r="M128" s="7"/>
      <c r="N128" s="8"/>
      <c r="O128" s="8" t="s">
        <v>629</v>
      </c>
    </row>
    <row r="129" spans="1:15" ht="43.15" customHeight="1" x14ac:dyDescent="0.3">
      <c r="A129" s="24"/>
      <c r="B129" s="6" t="s">
        <v>365</v>
      </c>
      <c r="C129" s="65" t="s">
        <v>38</v>
      </c>
      <c r="D129" s="11"/>
      <c r="E129" s="8"/>
      <c r="F129" s="8"/>
      <c r="G129" s="74"/>
      <c r="H129" s="74"/>
      <c r="I129" s="74"/>
      <c r="J129" s="74"/>
      <c r="K129" s="74"/>
      <c r="L129" s="7"/>
      <c r="M129" s="7"/>
      <c r="N129" s="8"/>
      <c r="O129" s="8" t="s">
        <v>629</v>
      </c>
    </row>
    <row r="130" spans="1:15" ht="43.15" customHeight="1" x14ac:dyDescent="0.3">
      <c r="A130" s="24" t="s">
        <v>939</v>
      </c>
      <c r="B130" s="6" t="s">
        <v>458</v>
      </c>
      <c r="C130" s="65" t="s">
        <v>23</v>
      </c>
      <c r="D130" s="65"/>
      <c r="E130" s="8"/>
      <c r="F130" s="8"/>
      <c r="G130" s="75" t="s">
        <v>459</v>
      </c>
      <c r="H130" s="71" t="s">
        <v>157</v>
      </c>
      <c r="I130" s="71">
        <v>8</v>
      </c>
      <c r="J130" s="71">
        <v>12</v>
      </c>
      <c r="K130" s="71">
        <v>0</v>
      </c>
      <c r="L130" s="7"/>
      <c r="M130" s="7"/>
      <c r="N130" s="8"/>
      <c r="O130" s="8" t="s">
        <v>629</v>
      </c>
    </row>
    <row r="131" spans="1:15" ht="43.15" customHeight="1" x14ac:dyDescent="0.3">
      <c r="A131" s="24" t="s">
        <v>940</v>
      </c>
      <c r="B131" s="6" t="s">
        <v>460</v>
      </c>
      <c r="C131" s="65" t="s">
        <v>23</v>
      </c>
      <c r="D131" s="65"/>
      <c r="E131" s="8"/>
      <c r="F131" s="8"/>
      <c r="G131" s="75" t="s">
        <v>461</v>
      </c>
      <c r="H131" s="71" t="s">
        <v>157</v>
      </c>
      <c r="I131" s="71">
        <v>8</v>
      </c>
      <c r="J131" s="71">
        <v>12</v>
      </c>
      <c r="K131" s="71">
        <v>0</v>
      </c>
      <c r="L131" s="7"/>
      <c r="M131" s="7"/>
      <c r="N131" s="8"/>
      <c r="O131" s="8" t="s">
        <v>629</v>
      </c>
    </row>
    <row r="132" spans="1:15" ht="43.15" customHeight="1" x14ac:dyDescent="0.3">
      <c r="A132" s="24" t="s">
        <v>596</v>
      </c>
      <c r="B132" s="6" t="s">
        <v>462</v>
      </c>
      <c r="C132" s="65" t="s">
        <v>13</v>
      </c>
      <c r="D132" s="65">
        <v>6</v>
      </c>
      <c r="E132" s="8"/>
      <c r="F132" s="8"/>
      <c r="G132" s="75" t="s">
        <v>463</v>
      </c>
      <c r="H132" s="71" t="s">
        <v>152</v>
      </c>
      <c r="I132" s="71">
        <v>24</v>
      </c>
      <c r="J132" s="71"/>
      <c r="K132" s="71">
        <v>30</v>
      </c>
      <c r="L132" s="7"/>
      <c r="M132" s="7"/>
      <c r="N132" s="8"/>
      <c r="O132" s="8" t="s">
        <v>629</v>
      </c>
    </row>
    <row r="133" spans="1:15" ht="43.15" customHeight="1" x14ac:dyDescent="0.3">
      <c r="A133" s="24" t="s">
        <v>597</v>
      </c>
      <c r="B133" s="6" t="s">
        <v>464</v>
      </c>
      <c r="C133" s="65" t="s">
        <v>13</v>
      </c>
      <c r="D133" s="65">
        <v>6</v>
      </c>
      <c r="E133" s="8"/>
      <c r="F133" s="8"/>
      <c r="G133" s="75" t="s">
        <v>465</v>
      </c>
      <c r="H133" s="74"/>
      <c r="I133" s="71"/>
      <c r="J133" s="71"/>
      <c r="K133" s="71"/>
      <c r="L133" s="7"/>
      <c r="M133" s="7"/>
      <c r="N133" s="8"/>
      <c r="O133" s="8" t="s">
        <v>629</v>
      </c>
    </row>
    <row r="134" spans="1:15" ht="43.15" customHeight="1" x14ac:dyDescent="0.3">
      <c r="A134" s="24" t="s">
        <v>941</v>
      </c>
      <c r="B134" s="6" t="s">
        <v>466</v>
      </c>
      <c r="C134" s="65" t="s">
        <v>23</v>
      </c>
      <c r="D134" s="65"/>
      <c r="E134" s="8"/>
      <c r="F134" s="8"/>
      <c r="G134" s="75" t="s">
        <v>467</v>
      </c>
      <c r="H134" s="71" t="s">
        <v>128</v>
      </c>
      <c r="I134" s="71">
        <v>20</v>
      </c>
      <c r="J134" s="71">
        <v>20</v>
      </c>
      <c r="K134" s="71"/>
      <c r="L134" s="7"/>
      <c r="M134" s="7"/>
      <c r="N134" s="8"/>
      <c r="O134" s="8" t="s">
        <v>629</v>
      </c>
    </row>
    <row r="135" spans="1:15" ht="43.15" customHeight="1" x14ac:dyDescent="0.3">
      <c r="A135" s="24" t="s">
        <v>949</v>
      </c>
      <c r="B135" s="6" t="s">
        <v>468</v>
      </c>
      <c r="C135" s="65" t="s">
        <v>23</v>
      </c>
      <c r="D135" s="65"/>
      <c r="E135" s="8"/>
      <c r="F135" s="8"/>
      <c r="G135" s="75" t="s">
        <v>469</v>
      </c>
      <c r="H135" s="74"/>
      <c r="I135" s="74"/>
      <c r="J135" s="74"/>
      <c r="K135" s="74"/>
      <c r="L135" s="7"/>
      <c r="M135" s="7"/>
      <c r="N135" s="8"/>
      <c r="O135" s="8" t="s">
        <v>629</v>
      </c>
    </row>
    <row r="136" spans="1:15" ht="43.15" customHeight="1" x14ac:dyDescent="0.3">
      <c r="A136" s="24"/>
      <c r="B136" s="6" t="s">
        <v>365</v>
      </c>
      <c r="C136" s="65" t="s">
        <v>38</v>
      </c>
      <c r="D136" s="11"/>
      <c r="E136" s="8"/>
      <c r="F136" s="8"/>
      <c r="G136" s="74"/>
      <c r="H136" s="74"/>
      <c r="I136" s="74"/>
      <c r="J136" s="74"/>
      <c r="K136" s="74"/>
      <c r="L136" s="7"/>
      <c r="M136" s="7"/>
      <c r="N136" s="8"/>
      <c r="O136" s="8" t="s">
        <v>629</v>
      </c>
    </row>
    <row r="137" spans="1:15" ht="43.15" customHeight="1" x14ac:dyDescent="0.3">
      <c r="A137" s="24" t="s">
        <v>950</v>
      </c>
      <c r="B137" s="6" t="s">
        <v>470</v>
      </c>
      <c r="C137" s="65" t="s">
        <v>23</v>
      </c>
      <c r="D137" s="65"/>
      <c r="E137" s="8"/>
      <c r="F137" s="8"/>
      <c r="G137" s="75" t="s">
        <v>471</v>
      </c>
      <c r="H137" s="71" t="s">
        <v>128</v>
      </c>
      <c r="I137" s="71">
        <v>20</v>
      </c>
      <c r="J137" s="71">
        <v>10</v>
      </c>
      <c r="K137" s="71"/>
      <c r="L137" s="7"/>
      <c r="M137" s="7"/>
      <c r="N137" s="8"/>
      <c r="O137" s="8" t="s">
        <v>629</v>
      </c>
    </row>
    <row r="138" spans="1:15" ht="43.15" customHeight="1" x14ac:dyDescent="0.3">
      <c r="A138" s="24" t="s">
        <v>942</v>
      </c>
      <c r="B138" s="6" t="s">
        <v>472</v>
      </c>
      <c r="C138" s="65" t="s">
        <v>23</v>
      </c>
      <c r="D138" s="65"/>
      <c r="E138" s="8"/>
      <c r="F138" s="8"/>
      <c r="G138" s="75" t="s">
        <v>473</v>
      </c>
      <c r="H138" s="71" t="s">
        <v>128</v>
      </c>
      <c r="I138" s="71">
        <v>20</v>
      </c>
      <c r="J138" s="71">
        <v>10</v>
      </c>
      <c r="K138" s="71"/>
      <c r="L138" s="7"/>
      <c r="M138" s="7"/>
      <c r="N138" s="8"/>
      <c r="O138" s="8" t="s">
        <v>629</v>
      </c>
    </row>
    <row r="139" spans="1:15" ht="43.15" customHeight="1" x14ac:dyDescent="0.3">
      <c r="A139" s="24" t="s">
        <v>598</v>
      </c>
      <c r="B139" s="6" t="s">
        <v>474</v>
      </c>
      <c r="C139" s="65" t="s">
        <v>13</v>
      </c>
      <c r="D139" s="65">
        <v>6</v>
      </c>
      <c r="E139" s="8"/>
      <c r="F139" s="8"/>
      <c r="G139" s="75" t="s">
        <v>475</v>
      </c>
      <c r="H139" s="74"/>
      <c r="I139" s="74"/>
      <c r="J139" s="74"/>
      <c r="K139" s="74"/>
      <c r="L139" s="7"/>
      <c r="M139" s="7"/>
      <c r="N139" s="8"/>
      <c r="O139" s="8" t="s">
        <v>629</v>
      </c>
    </row>
    <row r="140" spans="1:15" ht="43.15" customHeight="1" x14ac:dyDescent="0.3">
      <c r="A140" s="24" t="s">
        <v>943</v>
      </c>
      <c r="B140" s="6" t="s">
        <v>476</v>
      </c>
      <c r="C140" s="65" t="s">
        <v>23</v>
      </c>
      <c r="D140" s="65"/>
      <c r="E140" s="8"/>
      <c r="F140" s="8"/>
      <c r="G140" s="75" t="s">
        <v>477</v>
      </c>
      <c r="H140" s="71" t="s">
        <v>151</v>
      </c>
      <c r="I140" s="71">
        <v>12</v>
      </c>
      <c r="J140" s="71">
        <v>16</v>
      </c>
      <c r="K140" s="71">
        <v>8</v>
      </c>
      <c r="L140" s="7"/>
      <c r="M140" s="7"/>
      <c r="N140" s="8"/>
      <c r="O140" s="8" t="s">
        <v>629</v>
      </c>
    </row>
    <row r="141" spans="1:15" ht="43.15" customHeight="1" x14ac:dyDescent="0.3">
      <c r="A141" s="24" t="s">
        <v>944</v>
      </c>
      <c r="B141" s="6" t="s">
        <v>408</v>
      </c>
      <c r="C141" s="65" t="s">
        <v>23</v>
      </c>
      <c r="D141" s="65"/>
      <c r="E141" s="8"/>
      <c r="F141" s="8"/>
      <c r="G141" s="75" t="s">
        <v>409</v>
      </c>
      <c r="H141" s="71" t="s">
        <v>151</v>
      </c>
      <c r="I141" s="71">
        <v>12</v>
      </c>
      <c r="J141" s="71">
        <v>18</v>
      </c>
      <c r="K141" s="71"/>
      <c r="L141" s="7"/>
      <c r="M141" s="7"/>
      <c r="N141" s="8"/>
      <c r="O141" s="8" t="s">
        <v>629</v>
      </c>
    </row>
    <row r="142" spans="1:15" ht="43.15" customHeight="1" x14ac:dyDescent="0.3">
      <c r="A142" s="24" t="s">
        <v>599</v>
      </c>
      <c r="B142" s="78" t="s">
        <v>478</v>
      </c>
      <c r="C142" s="65" t="s">
        <v>13</v>
      </c>
      <c r="D142" s="65">
        <v>6</v>
      </c>
      <c r="E142" s="65"/>
      <c r="F142" s="65"/>
      <c r="G142" s="75" t="s">
        <v>479</v>
      </c>
      <c r="H142" s="71" t="s">
        <v>160</v>
      </c>
      <c r="I142" s="71">
        <v>28</v>
      </c>
      <c r="J142" s="71">
        <v>28</v>
      </c>
      <c r="K142" s="71"/>
      <c r="L142" s="7"/>
      <c r="M142" s="7"/>
      <c r="N142" s="8"/>
      <c r="O142" s="8" t="s">
        <v>630</v>
      </c>
    </row>
    <row r="143" spans="1:15" ht="43.15" customHeight="1" x14ac:dyDescent="0.3">
      <c r="A143" s="24" t="s">
        <v>600</v>
      </c>
      <c r="B143" s="67" t="s">
        <v>480</v>
      </c>
      <c r="C143" s="65" t="s">
        <v>13</v>
      </c>
      <c r="D143" s="65">
        <v>6</v>
      </c>
      <c r="E143" s="65"/>
      <c r="F143" s="65"/>
      <c r="G143" s="75" t="s">
        <v>481</v>
      </c>
      <c r="H143" s="71" t="s">
        <v>153</v>
      </c>
      <c r="I143" s="71">
        <v>20</v>
      </c>
      <c r="J143" s="71">
        <v>24</v>
      </c>
      <c r="K143" s="71">
        <v>12</v>
      </c>
      <c r="L143" s="7"/>
      <c r="M143" s="7"/>
      <c r="N143" s="8"/>
      <c r="O143" s="8" t="s">
        <v>630</v>
      </c>
    </row>
    <row r="144" spans="1:15" ht="43.15" customHeight="1" x14ac:dyDescent="0.3">
      <c r="A144" s="24" t="s">
        <v>601</v>
      </c>
      <c r="B144" s="67" t="s">
        <v>482</v>
      </c>
      <c r="C144" s="65" t="s">
        <v>13</v>
      </c>
      <c r="D144" s="65">
        <v>6</v>
      </c>
      <c r="E144" s="65"/>
      <c r="F144" s="65"/>
      <c r="G144" s="75" t="s">
        <v>483</v>
      </c>
      <c r="H144" s="71" t="s">
        <v>150</v>
      </c>
      <c r="I144" s="71">
        <v>20</v>
      </c>
      <c r="J144" s="71">
        <v>36</v>
      </c>
      <c r="K144" s="71"/>
      <c r="L144" s="7"/>
      <c r="M144" s="7"/>
      <c r="N144" s="8"/>
      <c r="O144" s="8" t="s">
        <v>630</v>
      </c>
    </row>
    <row r="145" spans="1:15" ht="43.15" customHeight="1" x14ac:dyDescent="0.3">
      <c r="A145" s="24" t="s">
        <v>604</v>
      </c>
      <c r="B145" s="67" t="s">
        <v>484</v>
      </c>
      <c r="C145" s="65" t="s">
        <v>13</v>
      </c>
      <c r="D145" s="65">
        <v>6</v>
      </c>
      <c r="E145" s="65"/>
      <c r="F145" s="65"/>
      <c r="G145" s="75" t="s">
        <v>485</v>
      </c>
      <c r="H145" s="71" t="s">
        <v>150</v>
      </c>
      <c r="I145" s="71">
        <v>20</v>
      </c>
      <c r="J145" s="71">
        <v>36</v>
      </c>
      <c r="K145" s="71"/>
      <c r="L145" s="7"/>
      <c r="M145" s="7"/>
      <c r="N145" s="8"/>
      <c r="O145" s="8" t="s">
        <v>630</v>
      </c>
    </row>
    <row r="146" spans="1:15" ht="43.15" customHeight="1" x14ac:dyDescent="0.3">
      <c r="A146" s="24" t="s">
        <v>605</v>
      </c>
      <c r="B146" s="67" t="s">
        <v>486</v>
      </c>
      <c r="C146" s="65" t="s">
        <v>13</v>
      </c>
      <c r="D146" s="65">
        <v>6</v>
      </c>
      <c r="E146" s="65"/>
      <c r="F146" s="65"/>
      <c r="G146" s="75" t="s">
        <v>487</v>
      </c>
      <c r="H146" s="71" t="s">
        <v>150</v>
      </c>
      <c r="I146" s="71">
        <v>20</v>
      </c>
      <c r="J146" s="71">
        <v>36</v>
      </c>
      <c r="K146" s="71"/>
      <c r="L146" s="7"/>
      <c r="M146" s="7"/>
      <c r="N146" s="8"/>
      <c r="O146" s="8" t="s">
        <v>630</v>
      </c>
    </row>
    <row r="147" spans="1:15" ht="43.15" customHeight="1" x14ac:dyDescent="0.3">
      <c r="A147" s="24" t="s">
        <v>608</v>
      </c>
      <c r="B147" s="67" t="s">
        <v>488</v>
      </c>
      <c r="C147" s="65" t="s">
        <v>13</v>
      </c>
      <c r="D147" s="65">
        <v>6</v>
      </c>
      <c r="E147" s="65"/>
      <c r="F147" s="65"/>
      <c r="G147" s="75" t="s">
        <v>489</v>
      </c>
      <c r="H147" s="71" t="s">
        <v>150</v>
      </c>
      <c r="I147" s="71">
        <v>20</v>
      </c>
      <c r="J147" s="71">
        <v>36</v>
      </c>
      <c r="K147" s="71"/>
      <c r="L147" s="7"/>
      <c r="M147" s="7"/>
      <c r="N147" s="8"/>
      <c r="O147" s="8" t="s">
        <v>630</v>
      </c>
    </row>
    <row r="148" spans="1:15" ht="43.15" customHeight="1" x14ac:dyDescent="0.3">
      <c r="A148" s="24" t="s">
        <v>609</v>
      </c>
      <c r="B148" s="67" t="s">
        <v>490</v>
      </c>
      <c r="C148" s="65" t="s">
        <v>13</v>
      </c>
      <c r="D148" s="65">
        <v>6</v>
      </c>
      <c r="E148" s="65"/>
      <c r="F148" s="65"/>
      <c r="G148" s="75" t="s">
        <v>491</v>
      </c>
      <c r="H148" s="71" t="s">
        <v>152</v>
      </c>
      <c r="I148" s="71">
        <v>18</v>
      </c>
      <c r="J148" s="71">
        <v>18</v>
      </c>
      <c r="K148" s="71">
        <v>18</v>
      </c>
      <c r="L148" s="7"/>
      <c r="M148" s="7"/>
      <c r="N148" s="8"/>
      <c r="O148" s="8" t="s">
        <v>630</v>
      </c>
    </row>
    <row r="149" spans="1:15" ht="43.15" customHeight="1" x14ac:dyDescent="0.3">
      <c r="A149" s="24" t="s">
        <v>610</v>
      </c>
      <c r="B149" s="67" t="s">
        <v>492</v>
      </c>
      <c r="C149" s="65" t="s">
        <v>13</v>
      </c>
      <c r="D149" s="65">
        <v>6</v>
      </c>
      <c r="E149" s="65"/>
      <c r="F149" s="65"/>
      <c r="G149" s="75" t="s">
        <v>493</v>
      </c>
      <c r="H149" s="71" t="s">
        <v>164</v>
      </c>
      <c r="I149" s="71">
        <v>16</v>
      </c>
      <c r="J149" s="71">
        <v>24</v>
      </c>
      <c r="K149" s="71">
        <v>10</v>
      </c>
      <c r="L149" s="7"/>
      <c r="M149" s="7"/>
      <c r="N149" s="8"/>
      <c r="O149" s="8" t="s">
        <v>630</v>
      </c>
    </row>
    <row r="150" spans="1:15" ht="43.15" customHeight="1" x14ac:dyDescent="0.3">
      <c r="A150" s="24" t="s">
        <v>611</v>
      </c>
      <c r="B150" s="67" t="s">
        <v>494</v>
      </c>
      <c r="C150" s="65" t="s">
        <v>13</v>
      </c>
      <c r="D150" s="65">
        <v>6</v>
      </c>
      <c r="E150" s="65"/>
      <c r="F150" s="65"/>
      <c r="G150" s="75" t="s">
        <v>495</v>
      </c>
      <c r="H150" s="71" t="s">
        <v>152</v>
      </c>
      <c r="I150" s="71">
        <v>18</v>
      </c>
      <c r="J150" s="71">
        <v>18</v>
      </c>
      <c r="K150" s="71">
        <v>18</v>
      </c>
      <c r="L150" s="7"/>
      <c r="M150" s="7"/>
      <c r="N150" s="8"/>
      <c r="O150" s="8" t="s">
        <v>630</v>
      </c>
    </row>
    <row r="151" spans="1:15" ht="43.15" customHeight="1" x14ac:dyDescent="0.3">
      <c r="A151" s="24" t="s">
        <v>911</v>
      </c>
      <c r="B151" s="67" t="s">
        <v>496</v>
      </c>
      <c r="C151" s="65" t="s">
        <v>13</v>
      </c>
      <c r="D151" s="65">
        <v>6</v>
      </c>
      <c r="E151" s="65"/>
      <c r="F151" s="65"/>
      <c r="G151" s="75" t="s">
        <v>497</v>
      </c>
      <c r="H151" s="71" t="s">
        <v>160</v>
      </c>
      <c r="I151" s="71">
        <v>28</v>
      </c>
      <c r="J151" s="71">
        <v>28</v>
      </c>
      <c r="K151" s="71"/>
      <c r="L151" s="7"/>
      <c r="M151" s="7"/>
      <c r="N151" s="8"/>
      <c r="O151" s="8" t="s">
        <v>630</v>
      </c>
    </row>
    <row r="152" spans="1:15" ht="43.15" customHeight="1" x14ac:dyDescent="0.3">
      <c r="A152" s="24" t="s">
        <v>612</v>
      </c>
      <c r="B152" s="67" t="s">
        <v>498</v>
      </c>
      <c r="C152" s="65" t="s">
        <v>13</v>
      </c>
      <c r="D152" s="65">
        <v>6</v>
      </c>
      <c r="E152" s="65"/>
      <c r="F152" s="65"/>
      <c r="G152" s="75" t="s">
        <v>499</v>
      </c>
      <c r="H152" s="74"/>
      <c r="I152" s="74"/>
      <c r="J152" s="74"/>
      <c r="K152" s="74"/>
      <c r="L152" s="7"/>
      <c r="M152" s="7"/>
      <c r="N152" s="8"/>
      <c r="O152" s="8" t="s">
        <v>630</v>
      </c>
    </row>
    <row r="153" spans="1:15" ht="43.15" customHeight="1" x14ac:dyDescent="0.3">
      <c r="A153" s="24" t="s">
        <v>912</v>
      </c>
      <c r="B153" s="67" t="s">
        <v>500</v>
      </c>
      <c r="C153" s="65" t="s">
        <v>23</v>
      </c>
      <c r="D153" s="65"/>
      <c r="E153" s="65"/>
      <c r="F153" s="65"/>
      <c r="G153" s="75" t="s">
        <v>501</v>
      </c>
      <c r="H153" s="71" t="s">
        <v>128</v>
      </c>
      <c r="I153" s="71">
        <v>20</v>
      </c>
      <c r="J153" s="71">
        <v>20</v>
      </c>
      <c r="K153" s="71"/>
      <c r="L153" s="7"/>
      <c r="M153" s="7"/>
      <c r="N153" s="8"/>
      <c r="O153" s="8" t="s">
        <v>630</v>
      </c>
    </row>
    <row r="154" spans="1:15" ht="43.15" customHeight="1" x14ac:dyDescent="0.3">
      <c r="A154" s="24" t="s">
        <v>913</v>
      </c>
      <c r="B154" s="67" t="s">
        <v>502</v>
      </c>
      <c r="C154" s="65" t="s">
        <v>23</v>
      </c>
      <c r="D154" s="65"/>
      <c r="E154" s="65"/>
      <c r="F154" s="65"/>
      <c r="G154" s="75" t="s">
        <v>503</v>
      </c>
      <c r="H154" s="71" t="s">
        <v>130</v>
      </c>
      <c r="I154" s="74"/>
      <c r="J154" s="74"/>
      <c r="K154" s="74"/>
      <c r="L154" s="7"/>
      <c r="M154" s="7"/>
      <c r="N154" s="8"/>
      <c r="O154" s="8" t="s">
        <v>630</v>
      </c>
    </row>
    <row r="155" spans="1:15" ht="43.15" customHeight="1" x14ac:dyDescent="0.3">
      <c r="A155" s="24"/>
      <c r="B155" s="67" t="s">
        <v>365</v>
      </c>
      <c r="C155" s="65" t="s">
        <v>38</v>
      </c>
      <c r="D155" s="65"/>
      <c r="E155" s="65"/>
      <c r="F155" s="65"/>
      <c r="G155" s="74"/>
      <c r="H155" s="74"/>
      <c r="I155" s="74"/>
      <c r="J155" s="74"/>
      <c r="K155" s="74"/>
      <c r="L155" s="7"/>
      <c r="M155" s="7"/>
      <c r="N155" s="8"/>
      <c r="O155" s="8" t="s">
        <v>630</v>
      </c>
    </row>
    <row r="156" spans="1:15" ht="43.15" customHeight="1" x14ac:dyDescent="0.3">
      <c r="A156" s="24" t="s">
        <v>945</v>
      </c>
      <c r="B156" s="67" t="s">
        <v>504</v>
      </c>
      <c r="C156" s="65" t="s">
        <v>23</v>
      </c>
      <c r="D156" s="65"/>
      <c r="E156" s="65"/>
      <c r="F156" s="65"/>
      <c r="G156" s="75" t="s">
        <v>505</v>
      </c>
      <c r="H156" s="71" t="s">
        <v>128</v>
      </c>
      <c r="I156" s="71">
        <v>20</v>
      </c>
      <c r="J156" s="71">
        <v>10</v>
      </c>
      <c r="K156" s="71"/>
      <c r="L156" s="7"/>
      <c r="M156" s="7"/>
      <c r="N156" s="8"/>
      <c r="O156" s="8" t="s">
        <v>630</v>
      </c>
    </row>
    <row r="157" spans="1:15" ht="43.15" customHeight="1" x14ac:dyDescent="0.3">
      <c r="A157" s="24" t="s">
        <v>946</v>
      </c>
      <c r="B157" s="67" t="s">
        <v>506</v>
      </c>
      <c r="C157" s="65" t="s">
        <v>23</v>
      </c>
      <c r="D157" s="65"/>
      <c r="E157" s="65"/>
      <c r="F157" s="65"/>
      <c r="G157" s="75" t="s">
        <v>507</v>
      </c>
      <c r="H157" s="71" t="s">
        <v>128</v>
      </c>
      <c r="I157" s="71">
        <v>20</v>
      </c>
      <c r="J157" s="71">
        <v>10</v>
      </c>
      <c r="K157" s="71"/>
      <c r="L157" s="7"/>
      <c r="M157" s="7"/>
      <c r="N157" s="8"/>
      <c r="O157" s="8" t="s">
        <v>630</v>
      </c>
    </row>
    <row r="158" spans="1:15" ht="43.15" customHeight="1" x14ac:dyDescent="0.3">
      <c r="A158" s="24" t="s">
        <v>613</v>
      </c>
      <c r="B158" s="67" t="s">
        <v>508</v>
      </c>
      <c r="C158" s="65" t="s">
        <v>13</v>
      </c>
      <c r="D158" s="65">
        <v>6</v>
      </c>
      <c r="E158" s="65"/>
      <c r="F158" s="65"/>
      <c r="G158" s="75" t="s">
        <v>509</v>
      </c>
      <c r="H158" s="71" t="s">
        <v>156</v>
      </c>
      <c r="I158" s="74"/>
      <c r="J158" s="74"/>
      <c r="K158" s="74"/>
      <c r="L158" s="7"/>
      <c r="M158" s="7"/>
      <c r="N158" s="8"/>
      <c r="O158" s="8" t="s">
        <v>630</v>
      </c>
    </row>
    <row r="159" spans="1:15" ht="43.15" customHeight="1" x14ac:dyDescent="0.3">
      <c r="A159" s="24" t="s">
        <v>947</v>
      </c>
      <c r="B159" s="67" t="s">
        <v>510</v>
      </c>
      <c r="C159" s="65" t="s">
        <v>23</v>
      </c>
      <c r="D159" s="65"/>
      <c r="E159" s="65"/>
      <c r="F159" s="65"/>
      <c r="G159" s="75" t="s">
        <v>511</v>
      </c>
      <c r="H159" s="71" t="s">
        <v>156</v>
      </c>
      <c r="I159" s="71">
        <v>10</v>
      </c>
      <c r="J159" s="71">
        <v>14</v>
      </c>
      <c r="K159" s="71">
        <v>6</v>
      </c>
      <c r="L159" s="7"/>
      <c r="M159" s="7"/>
      <c r="N159" s="8"/>
      <c r="O159" s="8" t="s">
        <v>630</v>
      </c>
    </row>
    <row r="160" spans="1:15" ht="43.15" customHeight="1" x14ac:dyDescent="0.3">
      <c r="A160" s="24" t="s">
        <v>948</v>
      </c>
      <c r="B160" s="67" t="s">
        <v>512</v>
      </c>
      <c r="C160" s="65" t="s">
        <v>23</v>
      </c>
      <c r="D160" s="65"/>
      <c r="E160" s="65"/>
      <c r="F160" s="65"/>
      <c r="G160" s="75" t="s">
        <v>513</v>
      </c>
      <c r="H160" s="71" t="s">
        <v>156</v>
      </c>
      <c r="I160" s="71">
        <v>10</v>
      </c>
      <c r="J160" s="71">
        <v>12</v>
      </c>
      <c r="K160" s="71">
        <v>6</v>
      </c>
      <c r="L160" s="7"/>
      <c r="M160" s="7"/>
      <c r="N160" s="8"/>
      <c r="O160" s="8" t="s">
        <v>630</v>
      </c>
    </row>
    <row r="161" spans="1:15" ht="43.15" customHeight="1" x14ac:dyDescent="0.3">
      <c r="A161" s="24" t="s">
        <v>614</v>
      </c>
      <c r="B161" s="6" t="s">
        <v>918</v>
      </c>
      <c r="C161" s="66" t="s">
        <v>13</v>
      </c>
      <c r="D161" s="66">
        <v>6</v>
      </c>
      <c r="E161" s="66"/>
      <c r="F161" s="8"/>
      <c r="G161" s="8"/>
      <c r="H161" s="11"/>
      <c r="I161" s="66"/>
      <c r="J161" s="66"/>
      <c r="K161" s="66"/>
      <c r="L161" s="66"/>
      <c r="M161" s="66"/>
      <c r="N161" s="8"/>
      <c r="O161" s="8" t="s">
        <v>919</v>
      </c>
    </row>
    <row r="162" spans="1:15" ht="43.15" customHeight="1" x14ac:dyDescent="0.3">
      <c r="A162" s="24"/>
      <c r="B162" s="26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4"/>
      <c r="B163" s="26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4"/>
      <c r="B164" s="26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4"/>
      <c r="B165" s="26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4"/>
      <c r="B166" s="26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4"/>
      <c r="B167" s="26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4"/>
      <c r="B168" s="26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4"/>
      <c r="B169" s="26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4"/>
      <c r="B170" s="26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4"/>
      <c r="B171" s="26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4"/>
      <c r="B172" s="26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4"/>
      <c r="B173" s="26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4"/>
      <c r="B174" s="26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4"/>
      <c r="B175" s="26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4"/>
      <c r="B176" s="26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4"/>
      <c r="B177" s="26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4"/>
      <c r="B178" s="26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4"/>
      <c r="B179" s="26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4"/>
      <c r="B180" s="26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4"/>
      <c r="B181" s="26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4"/>
      <c r="B182" s="26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4"/>
      <c r="B183" s="26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4"/>
      <c r="B184" s="26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4"/>
      <c r="B185" s="26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4"/>
      <c r="B186" s="26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4"/>
      <c r="B187" s="26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4"/>
      <c r="B188" s="26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4"/>
      <c r="B189" s="26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4"/>
      <c r="B190" s="26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4"/>
      <c r="B191" s="26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4"/>
      <c r="B192" s="26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4"/>
      <c r="B193" s="26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4"/>
      <c r="B194" s="26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4"/>
      <c r="B195" s="26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4"/>
      <c r="B196" s="26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4"/>
      <c r="B197" s="26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4"/>
      <c r="B198" s="26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4"/>
      <c r="B199" s="26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4"/>
      <c r="B200" s="26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4"/>
      <c r="B201" s="26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4"/>
      <c r="B202" s="26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4"/>
      <c r="B203" s="26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4"/>
      <c r="B204" s="26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4"/>
      <c r="B205" s="26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4"/>
      <c r="B206" s="26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4"/>
      <c r="B207" s="26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4"/>
      <c r="B208" s="26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4"/>
      <c r="B209" s="26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4"/>
      <c r="B210" s="26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4"/>
      <c r="B211" s="26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4"/>
      <c r="B212" s="26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4"/>
      <c r="B213" s="26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4"/>
      <c r="B214" s="26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4"/>
      <c r="B215" s="26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4"/>
      <c r="B216" s="26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4"/>
      <c r="B217" s="26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4"/>
      <c r="B218" s="26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4"/>
      <c r="B219" s="26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4"/>
      <c r="B220" s="26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4"/>
      <c r="B221" s="26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4"/>
      <c r="B222" s="26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4"/>
      <c r="B223" s="26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4"/>
      <c r="B224" s="26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4"/>
      <c r="B225" s="26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4"/>
      <c r="B226" s="26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4"/>
      <c r="B227" s="26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4"/>
      <c r="B228" s="26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4"/>
      <c r="B229" s="26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4"/>
      <c r="B230" s="26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4"/>
      <c r="B231" s="26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4"/>
      <c r="B232" s="26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4"/>
      <c r="B233" s="26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4"/>
      <c r="B234" s="26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4"/>
      <c r="B235" s="26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4"/>
      <c r="B236" s="26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4"/>
      <c r="B237" s="26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4"/>
      <c r="B238" s="26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4"/>
      <c r="B239" s="26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4"/>
      <c r="B240" s="26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4"/>
      <c r="B241" s="26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4"/>
      <c r="B242" s="26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4"/>
      <c r="B243" s="26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4"/>
      <c r="B244" s="26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4"/>
      <c r="B245" s="26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4"/>
      <c r="B246" s="26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4"/>
      <c r="B247" s="26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4"/>
      <c r="B248" s="26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4"/>
      <c r="B249" s="26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4"/>
      <c r="B250" s="26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4"/>
      <c r="B251" s="26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4"/>
      <c r="B252" s="26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4"/>
      <c r="B253" s="26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4"/>
      <c r="B254" s="26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4"/>
      <c r="B255" s="26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4"/>
      <c r="B256" s="26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4"/>
      <c r="B257" s="26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4"/>
      <c r="B258" s="26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4"/>
      <c r="B259" s="26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4"/>
      <c r="B260" s="26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4"/>
      <c r="B261" s="26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4"/>
      <c r="B262" s="26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4"/>
      <c r="B263" s="26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4"/>
      <c r="B264" s="26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4"/>
      <c r="B265" s="26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4"/>
      <c r="B266" s="26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4"/>
      <c r="B267" s="26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4"/>
      <c r="B268" s="26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4"/>
      <c r="B269" s="26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4"/>
      <c r="B270" s="26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4"/>
      <c r="B271" s="26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4"/>
      <c r="B272" s="26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4"/>
      <c r="B273" s="26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4"/>
      <c r="B274" s="26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4"/>
      <c r="B275" s="26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4"/>
      <c r="B276" s="26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4"/>
      <c r="B277" s="26"/>
      <c r="C277" s="7"/>
      <c r="D277" s="7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4"/>
      <c r="B278" s="26"/>
      <c r="C278" s="7"/>
      <c r="D278" s="7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4"/>
      <c r="B279" s="26"/>
      <c r="C279" s="7"/>
      <c r="D279" s="7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4"/>
      <c r="B280" s="26"/>
      <c r="C280" s="7"/>
      <c r="D280" s="7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</sheetData>
  <sheetProtection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5:G15 A14:F14 A16:F16 A13:H13 A1:O9 A17:O18 J13:O16 A12:O12 A10:E10 A11:D11 K10:O11 D19:O22 L25:O25 E25:F38 A29:A38 L26:N38 L78:O160 A162:O979 D24:O24 D23:N23 E40:F77 L40:N77 O26:O74 A40:A161">
    <cfRule type="expression" dxfId="359" priority="172">
      <formula>$F1="Fermeture"</formula>
    </cfRule>
    <cfRule type="expression" dxfId="358" priority="173">
      <formula>$F1="Modification"</formula>
    </cfRule>
    <cfRule type="expression" dxfId="357" priority="174">
      <formula>$F1="Création"</formula>
    </cfRule>
  </conditionalFormatting>
  <conditionalFormatting sqref="N1:N38 N162:N979 N40:N160">
    <cfRule type="expression" dxfId="356" priority="169">
      <formula>$M1="Porteuse"</formula>
    </cfRule>
  </conditionalFormatting>
  <conditionalFormatting sqref="A1:A18 D1:E24 G1:N24 L25:N38 E25:E38 A29:A38 G162:N979 D162:E979 E40:E77 L40:N160 A40:A979">
    <cfRule type="expression" dxfId="355" priority="166">
      <formula>$C1="Option"</formula>
    </cfRule>
  </conditionalFormatting>
  <conditionalFormatting sqref="A19:A28">
    <cfRule type="expression" dxfId="354" priority="163">
      <formula>$F19="Fermeture"</formula>
    </cfRule>
    <cfRule type="expression" dxfId="353" priority="164">
      <formula>$F19="Modification"</formula>
    </cfRule>
    <cfRule type="expression" dxfId="352" priority="165">
      <formula>$F19="Création"</formula>
    </cfRule>
  </conditionalFormatting>
  <conditionalFormatting sqref="A19:A28">
    <cfRule type="expression" dxfId="351" priority="162">
      <formula>$C19="Option"</formula>
    </cfRule>
  </conditionalFormatting>
  <conditionalFormatting sqref="B19:B22 B24">
    <cfRule type="expression" dxfId="350" priority="159">
      <formula>$F19="Fermeture"</formula>
    </cfRule>
    <cfRule type="expression" dxfId="349" priority="160">
      <formula>$F19="Modification"</formula>
    </cfRule>
    <cfRule type="expression" dxfId="348" priority="161">
      <formula>$F19="Création"</formula>
    </cfRule>
  </conditionalFormatting>
  <conditionalFormatting sqref="C19:C24">
    <cfRule type="expression" dxfId="347" priority="156">
      <formula>$F19="Fermeture"</formula>
    </cfRule>
    <cfRule type="expression" dxfId="346" priority="157">
      <formula>$F19="Modification"</formula>
    </cfRule>
    <cfRule type="expression" dxfId="345" priority="158">
      <formula>$F19="Création"</formula>
    </cfRule>
  </conditionalFormatting>
  <conditionalFormatting sqref="B23">
    <cfRule type="expression" dxfId="344" priority="153">
      <formula>$F23="Fermeture"</formula>
    </cfRule>
    <cfRule type="expression" dxfId="343" priority="154">
      <formula>$F23="Modification"</formula>
    </cfRule>
    <cfRule type="expression" dxfId="342" priority="155">
      <formula>$F23="Création"</formula>
    </cfRule>
  </conditionalFormatting>
  <conditionalFormatting sqref="B78:B135 B137:B141">
    <cfRule type="expression" dxfId="341" priority="75">
      <formula>$F78="Fermeture"</formula>
    </cfRule>
    <cfRule type="expression" dxfId="340" priority="76">
      <formula>$F78="Modification"</formula>
    </cfRule>
    <cfRule type="expression" dxfId="339" priority="77">
      <formula>$F78="Création"</formula>
    </cfRule>
  </conditionalFormatting>
  <conditionalFormatting sqref="D142:E160 G155 I152:K152 I158:K158 I154:K155">
    <cfRule type="expression" dxfId="338" priority="64">
      <formula>$C142="Option"</formula>
    </cfRule>
  </conditionalFormatting>
  <conditionalFormatting sqref="C155:G155 C142:F154 I152:K152 C156:F160 I158:K158 I154:K155">
    <cfRule type="expression" dxfId="337" priority="65">
      <formula>$F142="Fermeture"</formula>
    </cfRule>
    <cfRule type="expression" dxfId="336" priority="66">
      <formula>$F142="Modification"</formula>
    </cfRule>
    <cfRule type="expression" dxfId="335" priority="67">
      <formula>$F142="Création"</formula>
    </cfRule>
  </conditionalFormatting>
  <conditionalFormatting sqref="A39 D39:E39 G39 I39:N39">
    <cfRule type="expression" dxfId="334" priority="111">
      <formula>$C39="Option"</formula>
    </cfRule>
  </conditionalFormatting>
  <conditionalFormatting sqref="A39:G39 I39:N39">
    <cfRule type="expression" dxfId="333" priority="113">
      <formula>$F39="Fermeture"</formula>
    </cfRule>
    <cfRule type="expression" dxfId="332" priority="114">
      <formula>$F39="Modification"</formula>
    </cfRule>
    <cfRule type="expression" dxfId="331" priority="115">
      <formula>$F39="Création"</formula>
    </cfRule>
  </conditionalFormatting>
  <conditionalFormatting sqref="N39">
    <cfRule type="expression" dxfId="330" priority="112">
      <formula>$M39="Porteuse"</formula>
    </cfRule>
  </conditionalFormatting>
  <conditionalFormatting sqref="H39">
    <cfRule type="expression" dxfId="329" priority="106">
      <formula>$C39="Option"</formula>
    </cfRule>
  </conditionalFormatting>
  <conditionalFormatting sqref="H39">
    <cfRule type="expression" dxfId="328" priority="108">
      <formula>$F39="Fermeture"</formula>
    </cfRule>
    <cfRule type="expression" dxfId="327" priority="109">
      <formula>$F39="Modification"</formula>
    </cfRule>
    <cfRule type="expression" dxfId="326" priority="110">
      <formula>$F39="Création"</formula>
    </cfRule>
  </conditionalFormatting>
  <conditionalFormatting sqref="H39">
    <cfRule type="expression" dxfId="325" priority="107">
      <formula>$M39="Porteuse"</formula>
    </cfRule>
  </conditionalFormatting>
  <conditionalFormatting sqref="A39">
    <cfRule type="expression" dxfId="324" priority="102">
      <formula>$C39="Option"</formula>
    </cfRule>
  </conditionalFormatting>
  <conditionalFormatting sqref="A39">
    <cfRule type="expression" dxfId="323" priority="103">
      <formula>$F39="Fermeture"</formula>
    </cfRule>
    <cfRule type="expression" dxfId="322" priority="104">
      <formula>$F39="Modification"</formula>
    </cfRule>
    <cfRule type="expression" dxfId="321" priority="105">
      <formula>$F39="Création"</formula>
    </cfRule>
  </conditionalFormatting>
  <conditionalFormatting sqref="G125:K125 D125:E125 E79:E124 E126:E128 E130:E135 H124 H128:K128 H135:K135 H139:K139 E137:E141 H133">
    <cfRule type="expression" dxfId="320" priority="98">
      <formula>$C79="Option"</formula>
    </cfRule>
  </conditionalFormatting>
  <conditionalFormatting sqref="C125:K125 E79:F124 H124 E126:F128 H128:K128 E130:F135 H135:K135 H139:K139 E137:F141 H133">
    <cfRule type="expression" dxfId="319" priority="99">
      <formula>$F79="Fermeture"</formula>
    </cfRule>
    <cfRule type="expression" dxfId="318" priority="100">
      <formula>$F79="Modification"</formula>
    </cfRule>
    <cfRule type="expression" dxfId="317" priority="101">
      <formula>$F79="Création"</formula>
    </cfRule>
  </conditionalFormatting>
  <conditionalFormatting sqref="E78">
    <cfRule type="expression" dxfId="316" priority="94">
      <formula>$C78="Option"</formula>
    </cfRule>
  </conditionalFormatting>
  <conditionalFormatting sqref="E78:F78">
    <cfRule type="expression" dxfId="315" priority="95">
      <formula>$F78="Fermeture"</formula>
    </cfRule>
    <cfRule type="expression" dxfId="314" priority="96">
      <formula>$F78="Modification"</formula>
    </cfRule>
    <cfRule type="expression" dxfId="313" priority="97">
      <formula>$F78="Création"</formula>
    </cfRule>
  </conditionalFormatting>
  <conditionalFormatting sqref="G129:K129 D129:E129">
    <cfRule type="expression" dxfId="312" priority="90">
      <formula>$C129="Option"</formula>
    </cfRule>
  </conditionalFormatting>
  <conditionalFormatting sqref="C130:D135 C137:D141">
    <cfRule type="expression" dxfId="311" priority="79">
      <formula>$F130="Fermeture"</formula>
    </cfRule>
    <cfRule type="expression" dxfId="310" priority="80">
      <formula>$F130="Modification"</formula>
    </cfRule>
    <cfRule type="expression" dxfId="309" priority="81">
      <formula>$F130="Création"</formula>
    </cfRule>
  </conditionalFormatting>
  <conditionalFormatting sqref="D130:D135 D137:D141">
    <cfRule type="expression" dxfId="308" priority="78">
      <formula>$C130="Option"</formula>
    </cfRule>
  </conditionalFormatting>
  <conditionalFormatting sqref="C129:K129">
    <cfRule type="expression" dxfId="307" priority="91">
      <formula>$F129="Fermeture"</formula>
    </cfRule>
    <cfRule type="expression" dxfId="306" priority="92">
      <formula>$F129="Modification"</formula>
    </cfRule>
    <cfRule type="expression" dxfId="305" priority="93">
      <formula>$F129="Création"</formula>
    </cfRule>
  </conditionalFormatting>
  <conditionalFormatting sqref="D78:D124">
    <cfRule type="expression" dxfId="304" priority="86">
      <formula>$C78="Option"</formula>
    </cfRule>
  </conditionalFormatting>
  <conditionalFormatting sqref="C78:D124">
    <cfRule type="expression" dxfId="303" priority="87">
      <formula>$F78="Fermeture"</formula>
    </cfRule>
    <cfRule type="expression" dxfId="302" priority="88">
      <formula>$F78="Modification"</formula>
    </cfRule>
    <cfRule type="expression" dxfId="301" priority="89">
      <formula>$F78="Création"</formula>
    </cfRule>
  </conditionalFormatting>
  <conditionalFormatting sqref="D126:D128">
    <cfRule type="expression" dxfId="300" priority="82">
      <formula>$C126="Option"</formula>
    </cfRule>
  </conditionalFormatting>
  <conditionalFormatting sqref="C126:D128">
    <cfRule type="expression" dxfId="299" priority="83">
      <formula>$F126="Fermeture"</formula>
    </cfRule>
    <cfRule type="expression" dxfId="298" priority="84">
      <formula>$F126="Modification"</formula>
    </cfRule>
    <cfRule type="expression" dxfId="297" priority="85">
      <formula>$F126="Création"</formula>
    </cfRule>
  </conditionalFormatting>
  <conditionalFormatting sqref="G136:K136 D136:E136">
    <cfRule type="expression" dxfId="296" priority="71">
      <formula>$C136="Option"</formula>
    </cfRule>
  </conditionalFormatting>
  <conditionalFormatting sqref="C136:K136">
    <cfRule type="expression" dxfId="295" priority="72">
      <formula>$F136="Fermeture"</formula>
    </cfRule>
    <cfRule type="expression" dxfId="294" priority="73">
      <formula>$F136="Modification"</formula>
    </cfRule>
    <cfRule type="expression" dxfId="293" priority="74">
      <formula>$F136="Création"</formula>
    </cfRule>
  </conditionalFormatting>
  <conditionalFormatting sqref="B136">
    <cfRule type="expression" dxfId="292" priority="68">
      <formula>$F136="Fermeture"</formula>
    </cfRule>
    <cfRule type="expression" dxfId="291" priority="69">
      <formula>$F136="Modification"</formula>
    </cfRule>
    <cfRule type="expression" dxfId="290" priority="70">
      <formula>$F136="Création"</formula>
    </cfRule>
  </conditionalFormatting>
  <conditionalFormatting sqref="H152 H155">
    <cfRule type="expression" dxfId="289" priority="59">
      <formula>$C152="Option"</formula>
    </cfRule>
  </conditionalFormatting>
  <conditionalFormatting sqref="H152 H155">
    <cfRule type="expression" dxfId="288" priority="61">
      <formula>$F152="Fermeture"</formula>
    </cfRule>
    <cfRule type="expression" dxfId="287" priority="62">
      <formula>$F152="Modification"</formula>
    </cfRule>
    <cfRule type="expression" dxfId="286" priority="63">
      <formula>$F152="Création"</formula>
    </cfRule>
  </conditionalFormatting>
  <conditionalFormatting sqref="H152 H155">
    <cfRule type="expression" dxfId="285" priority="60">
      <formula>$M152="Porteuse"</formula>
    </cfRule>
  </conditionalFormatting>
  <conditionalFormatting sqref="O75">
    <cfRule type="expression" dxfId="284" priority="53">
      <formula>$F75="Fermeture"</formula>
    </cfRule>
    <cfRule type="expression" dxfId="283" priority="54">
      <formula>$F75="Modification"</formula>
    </cfRule>
    <cfRule type="expression" dxfId="282" priority="55">
      <formula>$F75="Création"</formula>
    </cfRule>
  </conditionalFormatting>
  <conditionalFormatting sqref="O76">
    <cfRule type="expression" dxfId="281" priority="50">
      <formula>$F76="Fermeture"</formula>
    </cfRule>
    <cfRule type="expression" dxfId="280" priority="51">
      <formula>$F76="Modification"</formula>
    </cfRule>
    <cfRule type="expression" dxfId="279" priority="52">
      <formula>$F76="Création"</formula>
    </cfRule>
  </conditionalFormatting>
  <conditionalFormatting sqref="O77">
    <cfRule type="expression" dxfId="278" priority="47">
      <formula>$F77="Fermeture"</formula>
    </cfRule>
    <cfRule type="expression" dxfId="277" priority="48">
      <formula>$F77="Modification"</formula>
    </cfRule>
    <cfRule type="expression" dxfId="276" priority="49">
      <formula>$F77="Création"</formula>
    </cfRule>
  </conditionalFormatting>
  <conditionalFormatting sqref="C161:N161">
    <cfRule type="expression" dxfId="275" priority="34">
      <formula>$F161="Fermeture"</formula>
    </cfRule>
    <cfRule type="expression" dxfId="274" priority="35">
      <formula>$F161="Modification"</formula>
    </cfRule>
    <cfRule type="expression" dxfId="273" priority="36">
      <formula>$F161="Création"</formula>
    </cfRule>
  </conditionalFormatting>
  <conditionalFormatting sqref="N161">
    <cfRule type="expression" dxfId="272" priority="33">
      <formula>$M161="Porteuse"</formula>
    </cfRule>
  </conditionalFormatting>
  <conditionalFormatting sqref="D161:E161 G161:N161">
    <cfRule type="expression" dxfId="271" priority="40">
      <formula>#REF!="Option"</formula>
    </cfRule>
  </conditionalFormatting>
  <conditionalFormatting sqref="C161">
    <cfRule type="expression" dxfId="270" priority="44">
      <formula>$F159="Fermeture"</formula>
    </cfRule>
    <cfRule type="expression" dxfId="269" priority="45">
      <formula>$F159="Modification"</formula>
    </cfRule>
    <cfRule type="expression" dxfId="268" priority="46">
      <formula>$F159="Création"</formula>
    </cfRule>
  </conditionalFormatting>
  <conditionalFormatting sqref="B161">
    <cfRule type="expression" dxfId="267" priority="30">
      <formula>$F161="Fermeture"</formula>
    </cfRule>
    <cfRule type="expression" dxfId="266" priority="31">
      <formula>$F161="Modification"</formula>
    </cfRule>
    <cfRule type="expression" dxfId="265" priority="32">
      <formula>$F161="Création"</formula>
    </cfRule>
  </conditionalFormatting>
  <conditionalFormatting sqref="O161">
    <cfRule type="expression" dxfId="264" priority="21">
      <formula>$F161="Fermeture"</formula>
    </cfRule>
    <cfRule type="expression" dxfId="263" priority="22">
      <formula>$F161="Modification"</formula>
    </cfRule>
    <cfRule type="expression" dxfId="262" priority="23">
      <formula>$F161="Création"</formula>
    </cfRule>
  </conditionalFormatting>
  <conditionalFormatting sqref="O161">
    <cfRule type="expression" dxfId="261" priority="24">
      <formula>#REF!="Fermeture"</formula>
    </cfRule>
    <cfRule type="expression" dxfId="260" priority="25">
      <formula>#REF!="Modification"</formula>
    </cfRule>
    <cfRule type="expression" dxfId="259" priority="26">
      <formula>#REF!="Création"</formula>
    </cfRule>
  </conditionalFormatting>
  <conditionalFormatting sqref="O161">
    <cfRule type="expression" dxfId="258" priority="27">
      <formula>$F159="Fermeture"</formula>
    </cfRule>
    <cfRule type="expression" dxfId="257" priority="28">
      <formula>$F159="Modification"</formula>
    </cfRule>
    <cfRule type="expression" dxfId="256" priority="29">
      <formula>$F159="Création"</formula>
    </cfRule>
  </conditionalFormatting>
  <dataValidations count="6">
    <dataValidation type="list" allowBlank="1" showInputMessage="1" showErrorMessage="1" sqref="C19:C24 C39 C136 C125 C129 C142:C280" xr:uid="{409539C7-ECB2-4ACC-860B-53A7F308A523}">
      <formula1>"UE, ECUE, BLOC, OPTION, Parcours Pédagogique"</formula1>
    </dataValidation>
    <dataValidation type="list" allowBlank="1" showInputMessage="1" showErrorMessage="1" sqref="H19:H24 H39 H139 H124:H125 H128:H129 H133 H135:H136 H161:H280" xr:uid="{3D487B3F-3E2C-403B-A171-598173EC3CED}">
      <formula1>List_CNU</formula1>
    </dataValidation>
    <dataValidation type="list" allowBlank="1" showInputMessage="1" showErrorMessage="1" sqref="F19:F280" xr:uid="{30697DA2-C6C6-4315-945B-9E629C0E14C5}">
      <formula1>List_Statut</formula1>
    </dataValidation>
    <dataValidation type="list" allowBlank="1" showInputMessage="1" showErrorMessage="1" sqref="M19:M280" xr:uid="{86F1776A-58BE-4ACE-AE8F-4770A1F73705}">
      <formula1>List_Mutualisation</formula1>
    </dataValidation>
    <dataValidation type="list" allowBlank="1" showInputMessage="1" showErrorMessage="1" sqref="E19:E280" xr:uid="{CA8A7066-FD1E-40CF-9A84-600A1E66D253}">
      <formula1>List_Type</formula1>
    </dataValidation>
    <dataValidation type="list" allowBlank="1" showInputMessage="1" showErrorMessage="1" sqref="L19:L28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V300"/>
  <sheetViews>
    <sheetView topLeftCell="A137" zoomScale="70" zoomScaleNormal="70" workbookViewId="0">
      <selection activeCell="S36" sqref="S36"/>
    </sheetView>
  </sheetViews>
  <sheetFormatPr baseColWidth="10" defaultColWidth="11.42578125" defaultRowHeight="15" x14ac:dyDescent="0.25"/>
  <cols>
    <col min="1" max="1" width="66.28515625" style="15" customWidth="1"/>
    <col min="2" max="2" width="19.7109375" style="15" customWidth="1"/>
    <col min="3" max="3" width="15.5703125" style="19" customWidth="1"/>
    <col min="4" max="4" width="20.85546875" style="15" customWidth="1"/>
    <col min="5" max="6" width="15.5703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25.8554687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7" width="20.28515625" style="15" customWidth="1"/>
    <col min="18" max="18" width="21.85546875" style="15" customWidth="1"/>
    <col min="19" max="19" width="20.5703125" style="15" customWidth="1"/>
    <col min="20" max="20" width="17.28515625" style="15" customWidth="1"/>
    <col min="21" max="21" width="44" style="15" customWidth="1"/>
    <col min="22" max="22" width="49.5703125" style="15" customWidth="1"/>
  </cols>
  <sheetData>
    <row r="1" spans="1:2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34"/>
    </row>
    <row r="2" spans="1:2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34"/>
    </row>
    <row r="3" spans="1:2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34"/>
    </row>
    <row r="4" spans="1:21" x14ac:dyDescent="0.25">
      <c r="A4" s="138"/>
      <c r="B4" s="138"/>
      <c r="C4" s="138"/>
      <c r="D4" s="138"/>
      <c r="E4" s="138"/>
      <c r="F4" s="138"/>
      <c r="G4" s="138"/>
      <c r="H4" s="138"/>
      <c r="I4" s="138"/>
      <c r="J4" s="34"/>
    </row>
    <row r="5" spans="1:21" x14ac:dyDescent="0.25">
      <c r="A5" s="138"/>
      <c r="B5" s="138"/>
      <c r="C5" s="138"/>
      <c r="D5" s="138"/>
      <c r="E5" s="138"/>
      <c r="F5" s="138"/>
      <c r="G5" s="138"/>
      <c r="H5" s="138"/>
      <c r="I5" s="138"/>
      <c r="J5" s="34"/>
    </row>
    <row r="6" spans="1:21" x14ac:dyDescent="0.25">
      <c r="A6" s="138"/>
      <c r="B6" s="138"/>
      <c r="C6" s="138"/>
      <c r="D6" s="138"/>
      <c r="E6" s="138"/>
      <c r="F6" s="138"/>
      <c r="G6" s="138"/>
      <c r="H6" s="138"/>
      <c r="I6" s="138"/>
      <c r="J6" s="34"/>
    </row>
    <row r="7" spans="1:21" ht="14.45" customHeight="1" x14ac:dyDescent="0.25">
      <c r="A7" s="140" t="s">
        <v>211</v>
      </c>
      <c r="B7" s="137" t="str">
        <f>'Fiche Générale'!B3</f>
        <v>Portail_ST</v>
      </c>
      <c r="C7" s="117" t="s">
        <v>234</v>
      </c>
      <c r="D7" s="117"/>
      <c r="E7" s="143" t="str">
        <f>'Fiche Générale'!B4</f>
        <v>Sciences et technologies</v>
      </c>
      <c r="F7" s="144"/>
      <c r="G7" s="117" t="s">
        <v>235</v>
      </c>
      <c r="H7" s="137">
        <f>'Fiche Générale'!B5</f>
        <v>0</v>
      </c>
      <c r="I7" s="137"/>
      <c r="J7" s="35"/>
      <c r="K7" s="20"/>
    </row>
    <row r="8" spans="1:21" ht="14.45" customHeight="1" x14ac:dyDescent="0.25">
      <c r="A8" s="141"/>
      <c r="B8" s="137"/>
      <c r="C8" s="117"/>
      <c r="D8" s="117"/>
      <c r="E8" s="143"/>
      <c r="F8" s="144"/>
      <c r="G8" s="117"/>
      <c r="H8" s="137"/>
      <c r="I8" s="137"/>
      <c r="J8" s="35"/>
      <c r="K8" s="20"/>
    </row>
    <row r="9" spans="1:21" ht="14.45" customHeight="1" x14ac:dyDescent="0.25">
      <c r="A9" s="141"/>
      <c r="B9" s="137"/>
      <c r="C9" s="117"/>
      <c r="D9" s="117"/>
      <c r="E9" s="143"/>
      <c r="F9" s="144"/>
      <c r="G9" s="117"/>
      <c r="H9" s="137"/>
      <c r="I9" s="137"/>
      <c r="J9" s="35"/>
      <c r="K9" s="20"/>
    </row>
    <row r="10" spans="1:21" ht="14.45" customHeight="1" x14ac:dyDescent="0.25">
      <c r="A10" s="141"/>
      <c r="B10" s="137"/>
      <c r="C10" s="118" t="s">
        <v>214</v>
      </c>
      <c r="D10" s="118"/>
      <c r="E10" s="125">
        <f>'Fiche Générale'!B9</f>
        <v>0</v>
      </c>
      <c r="F10" s="126"/>
      <c r="G10" s="126"/>
      <c r="H10" s="126"/>
      <c r="I10" s="127"/>
      <c r="J10" s="36"/>
      <c r="K10" s="20"/>
    </row>
    <row r="11" spans="1:21" ht="14.45" customHeight="1" x14ac:dyDescent="0.25">
      <c r="A11" s="142"/>
      <c r="B11" s="137"/>
      <c r="C11" s="118"/>
      <c r="D11" s="118"/>
      <c r="E11" s="128"/>
      <c r="F11" s="129"/>
      <c r="G11" s="129"/>
      <c r="H11" s="129"/>
      <c r="I11" s="130"/>
      <c r="J11" s="36"/>
      <c r="K11" s="20"/>
    </row>
    <row r="12" spans="1:21" x14ac:dyDescent="0.25">
      <c r="C12" s="15"/>
      <c r="I12" s="32"/>
      <c r="J12" s="32"/>
      <c r="M12" s="133" t="s">
        <v>236</v>
      </c>
      <c r="N12" s="134"/>
      <c r="O12" s="134"/>
      <c r="P12" s="134"/>
      <c r="Q12" s="145"/>
      <c r="R12" s="133" t="s">
        <v>237</v>
      </c>
      <c r="S12" s="134"/>
      <c r="T12" s="134"/>
      <c r="U12" s="145"/>
    </row>
    <row r="13" spans="1:21" x14ac:dyDescent="0.25">
      <c r="A13" s="149" t="s">
        <v>215</v>
      </c>
      <c r="B13" s="139" t="str">
        <f>'S5 Maquette'!B13:B14</f>
        <v>3 ème Année de Licence</v>
      </c>
      <c r="C13" s="139"/>
      <c r="D13" s="149" t="s">
        <v>238</v>
      </c>
      <c r="E13" s="139">
        <f>'S5 Maquette'!E13:F14</f>
        <v>0</v>
      </c>
      <c r="F13" s="139"/>
      <c r="G13" s="139"/>
      <c r="I13" s="32"/>
      <c r="J13" s="32"/>
      <c r="M13" s="135"/>
      <c r="N13" s="136"/>
      <c r="O13" s="136"/>
      <c r="P13" s="136"/>
      <c r="Q13" s="146"/>
      <c r="R13" s="135"/>
      <c r="S13" s="136"/>
      <c r="T13" s="136"/>
      <c r="U13" s="146"/>
    </row>
    <row r="14" spans="1:21" x14ac:dyDescent="0.25">
      <c r="A14" s="150"/>
      <c r="B14" s="139"/>
      <c r="C14" s="139"/>
      <c r="D14" s="150"/>
      <c r="E14" s="139"/>
      <c r="F14" s="139"/>
      <c r="G14" s="139"/>
      <c r="I14" s="32"/>
      <c r="J14" s="32"/>
      <c r="M14" s="116" t="s">
        <v>239</v>
      </c>
      <c r="N14" s="133" t="s">
        <v>240</v>
      </c>
      <c r="O14" s="145"/>
      <c r="P14" s="133" t="s">
        <v>241</v>
      </c>
      <c r="Q14" s="145"/>
      <c r="R14" s="138"/>
      <c r="S14" s="151"/>
      <c r="T14" s="154"/>
      <c r="U14" s="149"/>
    </row>
    <row r="15" spans="1:21" x14ac:dyDescent="0.25">
      <c r="A15" s="149" t="s">
        <v>242</v>
      </c>
      <c r="B15" s="156" t="str">
        <f>'S5 Maquette'!B15:B16</f>
        <v>Semestre 5</v>
      </c>
      <c r="C15" s="157"/>
      <c r="D15" s="149" t="s">
        <v>243</v>
      </c>
      <c r="E15" s="139">
        <f>'S5 Maquette'!E15:F16</f>
        <v>0</v>
      </c>
      <c r="F15" s="139"/>
      <c r="G15" s="139"/>
      <c r="I15" s="32"/>
      <c r="J15" s="32"/>
      <c r="M15" s="116"/>
      <c r="N15" s="147"/>
      <c r="O15" s="148"/>
      <c r="P15" s="147"/>
      <c r="Q15" s="148"/>
      <c r="R15" s="138"/>
      <c r="S15" s="152"/>
      <c r="T15" s="154"/>
      <c r="U15" s="155"/>
    </row>
    <row r="16" spans="1:21" x14ac:dyDescent="0.25">
      <c r="A16" s="150"/>
      <c r="B16" s="158"/>
      <c r="C16" s="159"/>
      <c r="D16" s="150"/>
      <c r="E16" s="139"/>
      <c r="F16" s="139"/>
      <c r="G16" s="139"/>
      <c r="I16" s="32"/>
      <c r="J16" s="32"/>
      <c r="M16" s="116"/>
      <c r="N16" s="147"/>
      <c r="O16" s="148"/>
      <c r="P16" s="147"/>
      <c r="Q16" s="148"/>
      <c r="R16" s="138"/>
      <c r="S16" s="152"/>
      <c r="T16" s="154"/>
      <c r="U16" s="155"/>
    </row>
    <row r="17" spans="1:22" x14ac:dyDescent="0.25">
      <c r="L17" s="16"/>
      <c r="M17" s="116"/>
      <c r="N17" s="135"/>
      <c r="O17" s="146"/>
      <c r="P17" s="135"/>
      <c r="Q17" s="146"/>
      <c r="R17" s="138"/>
      <c r="S17" s="153"/>
      <c r="T17" s="154"/>
      <c r="U17" s="150"/>
    </row>
    <row r="18" spans="1:22" ht="59.45" customHeight="1" x14ac:dyDescent="0.25">
      <c r="A18" s="3" t="s">
        <v>244</v>
      </c>
      <c r="B18" s="33" t="s">
        <v>245</v>
      </c>
      <c r="C18" s="3" t="s">
        <v>5</v>
      </c>
      <c r="D18" s="3" t="s">
        <v>246</v>
      </c>
      <c r="E18" s="3" t="s">
        <v>247</v>
      </c>
      <c r="F18" s="3" t="s">
        <v>248</v>
      </c>
      <c r="G18" s="3" t="s">
        <v>249</v>
      </c>
      <c r="H18" s="3" t="s">
        <v>250</v>
      </c>
      <c r="I18" s="3" t="s">
        <v>251</v>
      </c>
      <c r="J18" s="3" t="s">
        <v>252</v>
      </c>
      <c r="K18" s="3" t="s">
        <v>253</v>
      </c>
      <c r="L18" s="3" t="s">
        <v>254</v>
      </c>
      <c r="M18" s="3" t="s">
        <v>255</v>
      </c>
      <c r="N18" s="3" t="s">
        <v>245</v>
      </c>
      <c r="O18" s="3" t="s">
        <v>256</v>
      </c>
      <c r="P18" s="3" t="s">
        <v>257</v>
      </c>
      <c r="Q18" s="3" t="s">
        <v>258</v>
      </c>
      <c r="R18" s="3" t="s">
        <v>259</v>
      </c>
      <c r="S18" s="3" t="s">
        <v>245</v>
      </c>
      <c r="T18" s="3" t="s">
        <v>256</v>
      </c>
      <c r="U18" s="4" t="s">
        <v>260</v>
      </c>
      <c r="V18" s="4" t="s">
        <v>261</v>
      </c>
    </row>
    <row r="19" spans="1:22" ht="30.6" customHeight="1" x14ac:dyDescent="0.25">
      <c r="A19" s="50" t="str">
        <f>'S5 Maquette'!B19</f>
        <v xml:space="preserve">UE Competences transversales 5 </v>
      </c>
      <c r="B19" s="51" t="str">
        <f>'S5 Maquette'!C19</f>
        <v>UE</v>
      </c>
      <c r="C19" s="54">
        <f>'S5 Maquette'!F19</f>
        <v>0</v>
      </c>
      <c r="D19" s="55"/>
      <c r="E19" s="55"/>
      <c r="F19" s="5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64"/>
    </row>
    <row r="20" spans="1:22" ht="30.6" customHeight="1" x14ac:dyDescent="0.25">
      <c r="A20" s="50" t="str">
        <f>'S5 Maquette'!B20</f>
        <v>Competences numeriques 3</v>
      </c>
      <c r="B20" s="51" t="str">
        <f>'S5 Maquette'!C20</f>
        <v>ECUE</v>
      </c>
      <c r="C20" s="54">
        <f>'S5 Maquette'!F20</f>
        <v>0</v>
      </c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64"/>
    </row>
    <row r="21" spans="1:22" ht="30.6" customHeight="1" x14ac:dyDescent="0.25">
      <c r="A21" s="50" t="str">
        <f>'S5 Maquette'!B21</f>
        <v xml:space="preserve">Competences informationnelles 3 </v>
      </c>
      <c r="B21" s="51" t="str">
        <f>'S5 Maquette'!C21</f>
        <v>ECUE</v>
      </c>
      <c r="C21" s="54">
        <f>'S5 Maquette'!F21</f>
        <v>0</v>
      </c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64"/>
    </row>
    <row r="22" spans="1:22" ht="30.6" customHeight="1" x14ac:dyDescent="0.25">
      <c r="A22" s="50" t="str">
        <f>'S5 Maquette'!B22</f>
        <v xml:space="preserve">Anglais 5 </v>
      </c>
      <c r="B22" s="51" t="str">
        <f>'S5 Maquette'!C22</f>
        <v>ECUE</v>
      </c>
      <c r="C22" s="54">
        <f>'S5 Maquette'!F22</f>
        <v>0</v>
      </c>
      <c r="D22" s="55"/>
      <c r="E22" s="55"/>
      <c r="F22" s="55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64"/>
    </row>
    <row r="23" spans="1:22" ht="30.6" customHeight="1" x14ac:dyDescent="0.25">
      <c r="A23" s="68" t="s">
        <v>266</v>
      </c>
      <c r="B23" s="71" t="s">
        <v>13</v>
      </c>
      <c r="C23" s="60"/>
      <c r="D23" s="59"/>
      <c r="E23" s="59"/>
      <c r="F23" s="59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53"/>
    </row>
    <row r="24" spans="1:22" ht="30.6" customHeight="1" x14ac:dyDescent="0.25">
      <c r="A24" s="69" t="s">
        <v>267</v>
      </c>
      <c r="B24" s="71" t="s">
        <v>13</v>
      </c>
      <c r="C24" s="60"/>
      <c r="D24" s="59"/>
      <c r="E24" s="59"/>
      <c r="F24" s="59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53"/>
    </row>
    <row r="25" spans="1:22" ht="30.6" customHeight="1" x14ac:dyDescent="0.25">
      <c r="A25" s="69" t="s">
        <v>268</v>
      </c>
      <c r="B25" s="71" t="s">
        <v>13</v>
      </c>
      <c r="C25" s="60"/>
      <c r="D25" s="59"/>
      <c r="E25" s="59"/>
      <c r="F25" s="59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53"/>
    </row>
    <row r="26" spans="1:22" ht="30.6" customHeight="1" x14ac:dyDescent="0.25">
      <c r="A26" s="69" t="s">
        <v>269</v>
      </c>
      <c r="B26" s="71" t="s">
        <v>13</v>
      </c>
      <c r="C26" s="60"/>
      <c r="D26" s="59"/>
      <c r="E26" s="59"/>
      <c r="F26" s="59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53"/>
    </row>
    <row r="27" spans="1:22" ht="30.6" customHeight="1" x14ac:dyDescent="0.25">
      <c r="A27" s="69" t="s">
        <v>270</v>
      </c>
      <c r="B27" s="71" t="s">
        <v>23</v>
      </c>
      <c r="C27" s="39"/>
      <c r="D27" s="7"/>
      <c r="E27" s="7"/>
      <c r="F27" s="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42"/>
    </row>
    <row r="28" spans="1:22" ht="30.6" customHeight="1" x14ac:dyDescent="0.25">
      <c r="A28" s="69" t="s">
        <v>271</v>
      </c>
      <c r="B28" s="71" t="s">
        <v>23</v>
      </c>
      <c r="C28" s="39"/>
      <c r="D28" s="7"/>
      <c r="E28" s="7"/>
      <c r="F28" s="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42"/>
    </row>
    <row r="29" spans="1:22" ht="30.6" customHeight="1" x14ac:dyDescent="0.25">
      <c r="A29" s="69" t="s">
        <v>272</v>
      </c>
      <c r="B29" s="71" t="s">
        <v>13</v>
      </c>
      <c r="C29" s="39"/>
      <c r="D29" s="7"/>
      <c r="E29" s="7"/>
      <c r="F29" s="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42"/>
    </row>
    <row r="30" spans="1:22" ht="30.6" customHeight="1" x14ac:dyDescent="0.25">
      <c r="A30" s="69" t="s">
        <v>273</v>
      </c>
      <c r="B30" s="71" t="s">
        <v>23</v>
      </c>
      <c r="C30" s="39"/>
      <c r="D30" s="7"/>
      <c r="E30" s="7"/>
      <c r="F30" s="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42"/>
    </row>
    <row r="31" spans="1:22" ht="30.6" customHeight="1" x14ac:dyDescent="0.25">
      <c r="A31" s="69" t="s">
        <v>274</v>
      </c>
      <c r="B31" s="71" t="s">
        <v>23</v>
      </c>
      <c r="C31" s="39"/>
      <c r="D31" s="7"/>
      <c r="E31" s="7"/>
      <c r="F31" s="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42"/>
    </row>
    <row r="32" spans="1:22" ht="30.6" customHeight="1" x14ac:dyDescent="0.25">
      <c r="A32" s="69" t="s">
        <v>275</v>
      </c>
      <c r="B32" s="71" t="s">
        <v>13</v>
      </c>
      <c r="C32" s="39"/>
      <c r="D32" s="7"/>
      <c r="E32" s="7"/>
      <c r="F32" s="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42"/>
    </row>
    <row r="33" spans="1:22" ht="30.6" customHeight="1" x14ac:dyDescent="0.25">
      <c r="A33" s="69" t="s">
        <v>276</v>
      </c>
      <c r="B33" s="71" t="s">
        <v>13</v>
      </c>
      <c r="C33" s="39"/>
      <c r="D33" s="7"/>
      <c r="E33" s="7"/>
      <c r="F33" s="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42"/>
    </row>
    <row r="34" spans="1:22" ht="30.6" customHeight="1" x14ac:dyDescent="0.25">
      <c r="A34" s="69" t="s">
        <v>277</v>
      </c>
      <c r="B34" s="71" t="s">
        <v>13</v>
      </c>
      <c r="C34" s="39"/>
      <c r="D34" s="7"/>
      <c r="E34" s="7"/>
      <c r="F34" s="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42"/>
    </row>
    <row r="35" spans="1:22" ht="30.6" customHeight="1" x14ac:dyDescent="0.25">
      <c r="A35" s="69" t="s">
        <v>278</v>
      </c>
      <c r="B35" s="71" t="s">
        <v>23</v>
      </c>
      <c r="C35" s="39"/>
      <c r="D35" s="7"/>
      <c r="E35" s="7"/>
      <c r="F35" s="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42"/>
    </row>
    <row r="36" spans="1:22" ht="30.6" customHeight="1" x14ac:dyDescent="0.25">
      <c r="A36" s="69" t="s">
        <v>279</v>
      </c>
      <c r="B36" s="71" t="s">
        <v>23</v>
      </c>
      <c r="C36" s="39"/>
      <c r="D36" s="7"/>
      <c r="E36" s="7"/>
      <c r="F36" s="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42"/>
    </row>
    <row r="37" spans="1:22" ht="30.6" customHeight="1" x14ac:dyDescent="0.25">
      <c r="A37" s="6" t="s">
        <v>365</v>
      </c>
      <c r="B37" s="88" t="s">
        <v>38</v>
      </c>
      <c r="C37" s="39"/>
      <c r="D37" s="7"/>
      <c r="E37" s="7"/>
      <c r="F37" s="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42"/>
    </row>
    <row r="38" spans="1:22" ht="30.6" customHeight="1" x14ac:dyDescent="0.25">
      <c r="A38" s="69" t="s">
        <v>280</v>
      </c>
      <c r="B38" s="71" t="s">
        <v>23</v>
      </c>
      <c r="C38" s="39"/>
      <c r="D38" s="7"/>
      <c r="E38" s="7"/>
      <c r="F38" s="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42"/>
    </row>
    <row r="39" spans="1:22" ht="30.6" customHeight="1" x14ac:dyDescent="0.25">
      <c r="A39" s="69" t="s">
        <v>281</v>
      </c>
      <c r="B39" s="71" t="s">
        <v>23</v>
      </c>
      <c r="C39" s="39"/>
      <c r="D39" s="7"/>
      <c r="E39" s="7"/>
      <c r="F39" s="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42"/>
    </row>
    <row r="40" spans="1:22" ht="30.6" customHeight="1" x14ac:dyDescent="0.25">
      <c r="A40" s="69" t="s">
        <v>282</v>
      </c>
      <c r="B40" s="71" t="s">
        <v>13</v>
      </c>
      <c r="C40" s="39"/>
      <c r="D40" s="7"/>
      <c r="E40" s="7"/>
      <c r="F40" s="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42"/>
    </row>
    <row r="41" spans="1:22" ht="30.6" customHeight="1" x14ac:dyDescent="0.25">
      <c r="A41" s="69" t="s">
        <v>283</v>
      </c>
      <c r="B41" s="71" t="s">
        <v>23</v>
      </c>
      <c r="C41" s="39"/>
      <c r="D41" s="7"/>
      <c r="E41" s="7"/>
      <c r="F41" s="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42"/>
    </row>
    <row r="42" spans="1:22" ht="30.6" customHeight="1" x14ac:dyDescent="0.25">
      <c r="A42" s="69" t="s">
        <v>284</v>
      </c>
      <c r="B42" s="71" t="s">
        <v>23</v>
      </c>
      <c r="C42" s="39"/>
      <c r="D42" s="7"/>
      <c r="E42" s="7"/>
      <c r="F42" s="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42"/>
    </row>
    <row r="43" spans="1:22" ht="30.6" customHeight="1" x14ac:dyDescent="0.25">
      <c r="A43" s="69" t="s">
        <v>285</v>
      </c>
      <c r="B43" s="71" t="s">
        <v>13</v>
      </c>
      <c r="C43" s="39"/>
      <c r="D43" s="7"/>
      <c r="E43" s="7"/>
      <c r="F43" s="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42"/>
    </row>
    <row r="44" spans="1:22" ht="30.6" customHeight="1" x14ac:dyDescent="0.25">
      <c r="A44" s="69" t="s">
        <v>286</v>
      </c>
      <c r="B44" s="71" t="s">
        <v>23</v>
      </c>
      <c r="C44" s="39"/>
      <c r="D44" s="7"/>
      <c r="E44" s="7"/>
      <c r="F44" s="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42"/>
    </row>
    <row r="45" spans="1:22" ht="30.6" customHeight="1" x14ac:dyDescent="0.25">
      <c r="A45" s="69" t="s">
        <v>287</v>
      </c>
      <c r="B45" s="71" t="s">
        <v>23</v>
      </c>
      <c r="C45" s="39"/>
      <c r="D45" s="7"/>
      <c r="E45" s="7"/>
      <c r="F45" s="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42"/>
    </row>
    <row r="46" spans="1:22" ht="30.6" customHeight="1" x14ac:dyDescent="0.25">
      <c r="A46" s="69" t="s">
        <v>288</v>
      </c>
      <c r="B46" s="71" t="s">
        <v>13</v>
      </c>
      <c r="C46" s="39"/>
      <c r="D46" s="7"/>
      <c r="E46" s="7"/>
      <c r="F46" s="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42"/>
    </row>
    <row r="47" spans="1:22" ht="30.6" customHeight="1" x14ac:dyDescent="0.25">
      <c r="A47" s="69" t="s">
        <v>289</v>
      </c>
      <c r="B47" s="71" t="s">
        <v>13</v>
      </c>
      <c r="C47" s="39"/>
      <c r="D47" s="7"/>
      <c r="E47" s="7"/>
      <c r="F47" s="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42"/>
    </row>
    <row r="48" spans="1:22" ht="30.6" customHeight="1" x14ac:dyDescent="0.25">
      <c r="A48" s="69" t="s">
        <v>290</v>
      </c>
      <c r="B48" s="71" t="s">
        <v>13</v>
      </c>
      <c r="C48" s="39"/>
      <c r="D48" s="7"/>
      <c r="E48" s="7"/>
      <c r="F48" s="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42"/>
    </row>
    <row r="49" spans="1:22" ht="30.6" customHeight="1" x14ac:dyDescent="0.25">
      <c r="A49" s="69" t="s">
        <v>291</v>
      </c>
      <c r="B49" s="71" t="s">
        <v>23</v>
      </c>
      <c r="C49" s="39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42"/>
    </row>
    <row r="50" spans="1:22" ht="30.6" customHeight="1" x14ac:dyDescent="0.25">
      <c r="A50" s="69" t="s">
        <v>292</v>
      </c>
      <c r="B50" s="71" t="s">
        <v>23</v>
      </c>
      <c r="C50" s="39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42"/>
    </row>
    <row r="51" spans="1:22" ht="30.6" customHeight="1" x14ac:dyDescent="0.25">
      <c r="A51" s="69" t="s">
        <v>293</v>
      </c>
      <c r="B51" s="71" t="s">
        <v>13</v>
      </c>
      <c r="C51" s="39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42"/>
    </row>
    <row r="52" spans="1:22" ht="30.6" customHeight="1" x14ac:dyDescent="0.25">
      <c r="A52" s="69" t="s">
        <v>294</v>
      </c>
      <c r="B52" s="71" t="s">
        <v>23</v>
      </c>
      <c r="C52" s="39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42"/>
    </row>
    <row r="53" spans="1:22" ht="30.6" customHeight="1" x14ac:dyDescent="0.25">
      <c r="A53" s="69" t="s">
        <v>295</v>
      </c>
      <c r="B53" s="71" t="s">
        <v>23</v>
      </c>
      <c r="C53" s="39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42"/>
    </row>
    <row r="54" spans="1:22" ht="30.6" customHeight="1" x14ac:dyDescent="0.25">
      <c r="A54" s="69" t="s">
        <v>296</v>
      </c>
      <c r="B54" s="71" t="s">
        <v>13</v>
      </c>
      <c r="C54" s="39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42"/>
    </row>
    <row r="55" spans="1:22" ht="30.6" customHeight="1" x14ac:dyDescent="0.25">
      <c r="A55" s="69" t="s">
        <v>297</v>
      </c>
      <c r="B55" s="71" t="s">
        <v>23</v>
      </c>
      <c r="C55" s="39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42"/>
    </row>
    <row r="56" spans="1:22" ht="30.6" customHeight="1" x14ac:dyDescent="0.25">
      <c r="A56" s="69" t="s">
        <v>298</v>
      </c>
      <c r="B56" s="71" t="s">
        <v>23</v>
      </c>
      <c r="C56" s="39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42"/>
    </row>
    <row r="57" spans="1:22" ht="30.6" customHeight="1" x14ac:dyDescent="0.25">
      <c r="A57" s="69" t="s">
        <v>299</v>
      </c>
      <c r="B57" s="71" t="s">
        <v>13</v>
      </c>
      <c r="C57" s="39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42"/>
    </row>
    <row r="58" spans="1:22" ht="30.6" customHeight="1" x14ac:dyDescent="0.25">
      <c r="A58" s="68" t="s">
        <v>300</v>
      </c>
      <c r="B58" s="71" t="s">
        <v>13</v>
      </c>
      <c r="C58" s="39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42"/>
    </row>
    <row r="59" spans="1:22" ht="30.6" customHeight="1" x14ac:dyDescent="0.25">
      <c r="A59" s="69" t="s">
        <v>301</v>
      </c>
      <c r="B59" s="71" t="s">
        <v>13</v>
      </c>
      <c r="C59" s="39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42"/>
    </row>
    <row r="60" spans="1:22" ht="30.6" customHeight="1" x14ac:dyDescent="0.25">
      <c r="A60" s="69" t="s">
        <v>302</v>
      </c>
      <c r="B60" s="71" t="s">
        <v>13</v>
      </c>
      <c r="C60" s="39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42"/>
    </row>
    <row r="61" spans="1:22" ht="30.6" customHeight="1" x14ac:dyDescent="0.25">
      <c r="A61" s="69" t="s">
        <v>303</v>
      </c>
      <c r="B61" s="71" t="s">
        <v>13</v>
      </c>
      <c r="C61" s="39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42"/>
    </row>
    <row r="62" spans="1:22" ht="30.6" customHeight="1" x14ac:dyDescent="0.25">
      <c r="A62" s="70" t="s">
        <v>304</v>
      </c>
      <c r="B62" s="71" t="s">
        <v>13</v>
      </c>
      <c r="C62" s="39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42"/>
    </row>
    <row r="63" spans="1:22" ht="30.6" customHeight="1" x14ac:dyDescent="0.25">
      <c r="A63" s="70" t="s">
        <v>305</v>
      </c>
      <c r="B63" s="71" t="s">
        <v>13</v>
      </c>
      <c r="C63" s="39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42"/>
    </row>
    <row r="64" spans="1:22" ht="30.6" customHeight="1" x14ac:dyDescent="0.25">
      <c r="A64" s="70" t="s">
        <v>306</v>
      </c>
      <c r="B64" s="71" t="s">
        <v>13</v>
      </c>
      <c r="C64" s="39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42"/>
    </row>
    <row r="65" spans="1:22" ht="30.6" customHeight="1" x14ac:dyDescent="0.25">
      <c r="A65" s="70" t="s">
        <v>307</v>
      </c>
      <c r="B65" s="71" t="s">
        <v>13</v>
      </c>
      <c r="C65" s="39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42"/>
    </row>
    <row r="66" spans="1:22" ht="30.6" customHeight="1" x14ac:dyDescent="0.25">
      <c r="A66" s="70" t="s">
        <v>308</v>
      </c>
      <c r="B66" s="71" t="s">
        <v>13</v>
      </c>
      <c r="C66" s="39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42"/>
    </row>
    <row r="67" spans="1:22" ht="30.6" customHeight="1" x14ac:dyDescent="0.25">
      <c r="A67" s="70" t="s">
        <v>309</v>
      </c>
      <c r="B67" s="71" t="s">
        <v>13</v>
      </c>
      <c r="C67" s="39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42"/>
    </row>
    <row r="68" spans="1:22" ht="30.6" customHeight="1" x14ac:dyDescent="0.25">
      <c r="A68" s="70" t="s">
        <v>310</v>
      </c>
      <c r="B68" s="71" t="s">
        <v>13</v>
      </c>
      <c r="C68" s="39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42"/>
    </row>
    <row r="69" spans="1:22" ht="30.6" customHeight="1" x14ac:dyDescent="0.25">
      <c r="A69" s="70" t="s">
        <v>311</v>
      </c>
      <c r="B69" s="71" t="s">
        <v>13</v>
      </c>
      <c r="C69" s="3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42"/>
    </row>
    <row r="70" spans="1:22" ht="30.6" customHeight="1" x14ac:dyDescent="0.25">
      <c r="A70" s="70" t="s">
        <v>312</v>
      </c>
      <c r="B70" s="71" t="s">
        <v>13</v>
      </c>
      <c r="C70" s="39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42"/>
    </row>
    <row r="71" spans="1:22" ht="30.6" customHeight="1" x14ac:dyDescent="0.25">
      <c r="A71" s="70" t="s">
        <v>921</v>
      </c>
      <c r="B71" s="71" t="s">
        <v>23</v>
      </c>
      <c r="C71" s="39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42"/>
    </row>
    <row r="72" spans="1:22" ht="30.6" customHeight="1" x14ac:dyDescent="0.25">
      <c r="A72" s="70" t="s">
        <v>922</v>
      </c>
      <c r="B72" s="71" t="s">
        <v>23</v>
      </c>
      <c r="C72" s="39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42"/>
    </row>
    <row r="73" spans="1:22" ht="30.6" customHeight="1" x14ac:dyDescent="0.25">
      <c r="A73" s="68" t="s">
        <v>313</v>
      </c>
      <c r="B73" s="71" t="s">
        <v>13</v>
      </c>
      <c r="C73" s="39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42"/>
    </row>
    <row r="74" spans="1:22" ht="30.6" customHeight="1" x14ac:dyDescent="0.25">
      <c r="A74" s="68" t="s">
        <v>314</v>
      </c>
      <c r="B74" s="71" t="s">
        <v>23</v>
      </c>
      <c r="C74" s="39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42"/>
    </row>
    <row r="75" spans="1:22" ht="30.6" customHeight="1" x14ac:dyDescent="0.25">
      <c r="A75" s="68" t="s">
        <v>315</v>
      </c>
      <c r="B75" s="71" t="s">
        <v>23</v>
      </c>
      <c r="C75" s="39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42"/>
    </row>
    <row r="76" spans="1:22" ht="30.6" customHeight="1" x14ac:dyDescent="0.25">
      <c r="A76" s="6" t="s">
        <v>366</v>
      </c>
      <c r="B76" s="88" t="s">
        <v>13</v>
      </c>
      <c r="C76" s="39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42"/>
    </row>
    <row r="77" spans="1:22" ht="30.6" customHeight="1" x14ac:dyDescent="0.25">
      <c r="A77" s="6" t="s">
        <v>368</v>
      </c>
      <c r="B77" s="88" t="s">
        <v>13</v>
      </c>
      <c r="C77" s="39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42"/>
    </row>
    <row r="78" spans="1:22" ht="30.6" customHeight="1" x14ac:dyDescent="0.25">
      <c r="A78" s="6" t="s">
        <v>370</v>
      </c>
      <c r="B78" s="88" t="s">
        <v>13</v>
      </c>
      <c r="C78" s="39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42"/>
    </row>
    <row r="79" spans="1:22" ht="30.6" customHeight="1" x14ac:dyDescent="0.25">
      <c r="A79" s="6" t="s">
        <v>372</v>
      </c>
      <c r="B79" s="88" t="s">
        <v>13</v>
      </c>
      <c r="C79" s="39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42"/>
    </row>
    <row r="80" spans="1:22" ht="30.6" customHeight="1" x14ac:dyDescent="0.25">
      <c r="A80" s="6" t="s">
        <v>374</v>
      </c>
      <c r="B80" s="88" t="s">
        <v>13</v>
      </c>
      <c r="C80" s="39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42"/>
    </row>
    <row r="81" spans="1:22" ht="30.6" customHeight="1" x14ac:dyDescent="0.25">
      <c r="A81" s="6" t="s">
        <v>376</v>
      </c>
      <c r="B81" s="88" t="s">
        <v>13</v>
      </c>
      <c r="C81" s="39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42"/>
    </row>
    <row r="82" spans="1:22" ht="30.6" customHeight="1" x14ac:dyDescent="0.25">
      <c r="A82" s="6" t="s">
        <v>378</v>
      </c>
      <c r="B82" s="88" t="s">
        <v>13</v>
      </c>
      <c r="C82" s="39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42"/>
    </row>
    <row r="83" spans="1:22" ht="30.6" customHeight="1" x14ac:dyDescent="0.25">
      <c r="A83" s="6" t="s">
        <v>380</v>
      </c>
      <c r="B83" s="88" t="s">
        <v>23</v>
      </c>
      <c r="C83" s="39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42"/>
    </row>
    <row r="84" spans="1:22" ht="30.6" customHeight="1" x14ac:dyDescent="0.25">
      <c r="A84" s="6" t="s">
        <v>382</v>
      </c>
      <c r="B84" s="88" t="s">
        <v>23</v>
      </c>
      <c r="C84" s="39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42"/>
    </row>
    <row r="85" spans="1:22" ht="30.6" customHeight="1" x14ac:dyDescent="0.25">
      <c r="A85" s="6" t="s">
        <v>384</v>
      </c>
      <c r="B85" s="88" t="s">
        <v>13</v>
      </c>
      <c r="C85" s="39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42"/>
    </row>
    <row r="86" spans="1:22" ht="30.6" customHeight="1" x14ac:dyDescent="0.25">
      <c r="A86" s="6" t="s">
        <v>386</v>
      </c>
      <c r="B86" s="88" t="s">
        <v>23</v>
      </c>
      <c r="C86" s="39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42"/>
    </row>
    <row r="87" spans="1:22" ht="30.6" customHeight="1" x14ac:dyDescent="0.25">
      <c r="A87" s="6" t="s">
        <v>388</v>
      </c>
      <c r="B87" s="88" t="s">
        <v>23</v>
      </c>
      <c r="C87" s="39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42"/>
    </row>
    <row r="88" spans="1:22" ht="30.6" customHeight="1" x14ac:dyDescent="0.25">
      <c r="A88" s="6" t="s">
        <v>390</v>
      </c>
      <c r="B88" s="88" t="s">
        <v>13</v>
      </c>
      <c r="C88" s="39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42"/>
    </row>
    <row r="89" spans="1:22" ht="30.6" customHeight="1" x14ac:dyDescent="0.25">
      <c r="A89" s="6" t="s">
        <v>392</v>
      </c>
      <c r="B89" s="88" t="s">
        <v>23</v>
      </c>
      <c r="C89" s="39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42"/>
    </row>
    <row r="90" spans="1:22" ht="30.6" customHeight="1" x14ac:dyDescent="0.25">
      <c r="A90" s="6" t="s">
        <v>394</v>
      </c>
      <c r="B90" s="88" t="s">
        <v>23</v>
      </c>
      <c r="C90" s="39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42"/>
    </row>
    <row r="91" spans="1:22" ht="30.6" customHeight="1" x14ac:dyDescent="0.25">
      <c r="A91" s="6" t="s">
        <v>396</v>
      </c>
      <c r="B91" s="88" t="s">
        <v>13</v>
      </c>
      <c r="C91" s="39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42"/>
    </row>
    <row r="92" spans="1:22" ht="30.6" customHeight="1" x14ac:dyDescent="0.25">
      <c r="A92" s="6" t="s">
        <v>398</v>
      </c>
      <c r="B92" s="88" t="s">
        <v>13</v>
      </c>
      <c r="C92" s="39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42"/>
    </row>
    <row r="93" spans="1:22" ht="30.6" customHeight="1" x14ac:dyDescent="0.25">
      <c r="A93" s="6" t="s">
        <v>400</v>
      </c>
      <c r="B93" s="88" t="s">
        <v>23</v>
      </c>
      <c r="C93" s="39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42"/>
    </row>
    <row r="94" spans="1:22" ht="30.6" customHeight="1" x14ac:dyDescent="0.25">
      <c r="A94" s="6" t="s">
        <v>392</v>
      </c>
      <c r="B94" s="88" t="s">
        <v>23</v>
      </c>
      <c r="C94" s="39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42"/>
    </row>
    <row r="95" spans="1:22" ht="30.6" customHeight="1" x14ac:dyDescent="0.25">
      <c r="A95" s="6" t="s">
        <v>402</v>
      </c>
      <c r="B95" s="88" t="s">
        <v>13</v>
      </c>
      <c r="C95" s="39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42"/>
    </row>
    <row r="96" spans="1:22" ht="30.6" customHeight="1" x14ac:dyDescent="0.25">
      <c r="A96" s="6" t="s">
        <v>400</v>
      </c>
      <c r="B96" s="88" t="s">
        <v>23</v>
      </c>
      <c r="C96" s="39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42"/>
    </row>
    <row r="97" spans="1:22" ht="30.6" customHeight="1" x14ac:dyDescent="0.25">
      <c r="A97" s="6" t="s">
        <v>386</v>
      </c>
      <c r="B97" s="88" t="s">
        <v>23</v>
      </c>
      <c r="C97" s="39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42"/>
    </row>
    <row r="98" spans="1:22" ht="30.6" customHeight="1" x14ac:dyDescent="0.25">
      <c r="A98" s="6" t="s">
        <v>404</v>
      </c>
      <c r="B98" s="88" t="s">
        <v>405</v>
      </c>
      <c r="C98" s="39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42"/>
    </row>
    <row r="99" spans="1:22" ht="30.6" customHeight="1" x14ac:dyDescent="0.25">
      <c r="A99" s="6" t="s">
        <v>407</v>
      </c>
      <c r="B99" s="88" t="s">
        <v>23</v>
      </c>
      <c r="C99" s="39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42"/>
    </row>
    <row r="100" spans="1:22" ht="30.6" customHeight="1" x14ac:dyDescent="0.25">
      <c r="A100" s="6" t="s">
        <v>408</v>
      </c>
      <c r="B100" s="88" t="s">
        <v>23</v>
      </c>
      <c r="C100" s="39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42"/>
    </row>
    <row r="101" spans="1:22" ht="30.6" customHeight="1" x14ac:dyDescent="0.25">
      <c r="A101" s="6" t="s">
        <v>376</v>
      </c>
      <c r="B101" s="88" t="s">
        <v>13</v>
      </c>
      <c r="C101" s="39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42"/>
    </row>
    <row r="102" spans="1:22" ht="30.6" customHeight="1" x14ac:dyDescent="0.25">
      <c r="A102" s="6" t="s">
        <v>410</v>
      </c>
      <c r="B102" s="88" t="s">
        <v>13</v>
      </c>
      <c r="C102" s="39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42"/>
    </row>
    <row r="103" spans="1:22" ht="30.6" customHeight="1" x14ac:dyDescent="0.25">
      <c r="A103" s="6" t="s">
        <v>412</v>
      </c>
      <c r="B103" s="88" t="s">
        <v>13</v>
      </c>
      <c r="C103" s="39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42"/>
    </row>
    <row r="104" spans="1:22" ht="30.6" customHeight="1" x14ac:dyDescent="0.25">
      <c r="A104" s="6" t="s">
        <v>414</v>
      </c>
      <c r="B104" s="88" t="s">
        <v>13</v>
      </c>
      <c r="C104" s="39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42"/>
    </row>
    <row r="105" spans="1:22" ht="30.6" customHeight="1" x14ac:dyDescent="0.25">
      <c r="A105" s="6" t="s">
        <v>416</v>
      </c>
      <c r="B105" s="88" t="s">
        <v>13</v>
      </c>
      <c r="C105" s="39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42"/>
    </row>
    <row r="106" spans="1:22" ht="30.6" customHeight="1" x14ac:dyDescent="0.25">
      <c r="A106" s="6" t="s">
        <v>418</v>
      </c>
      <c r="B106" s="88" t="s">
        <v>13</v>
      </c>
      <c r="C106" s="39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42"/>
    </row>
    <row r="107" spans="1:22" ht="30.6" customHeight="1" x14ac:dyDescent="0.25">
      <c r="A107" s="6" t="s">
        <v>420</v>
      </c>
      <c r="B107" s="88" t="s">
        <v>13</v>
      </c>
      <c r="C107" s="39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42"/>
    </row>
    <row r="108" spans="1:22" ht="30.6" customHeight="1" x14ac:dyDescent="0.25">
      <c r="A108" s="6" t="s">
        <v>422</v>
      </c>
      <c r="B108" s="88" t="s">
        <v>13</v>
      </c>
      <c r="C108" s="39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42"/>
    </row>
    <row r="109" spans="1:22" ht="30.6" customHeight="1" x14ac:dyDescent="0.25">
      <c r="A109" s="6" t="s">
        <v>424</v>
      </c>
      <c r="B109" s="88" t="s">
        <v>13</v>
      </c>
      <c r="C109" s="39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42"/>
    </row>
    <row r="110" spans="1:22" ht="30.6" customHeight="1" x14ac:dyDescent="0.25">
      <c r="A110" s="6" t="s">
        <v>426</v>
      </c>
      <c r="B110" s="88" t="s">
        <v>13</v>
      </c>
      <c r="C110" s="39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42"/>
    </row>
    <row r="111" spans="1:22" ht="30.6" customHeight="1" x14ac:dyDescent="0.25">
      <c r="A111" s="6" t="s">
        <v>428</v>
      </c>
      <c r="B111" s="88" t="s">
        <v>23</v>
      </c>
      <c r="C111" s="39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42"/>
    </row>
    <row r="112" spans="1:22" ht="30.6" customHeight="1" x14ac:dyDescent="0.25">
      <c r="A112" s="6" t="s">
        <v>430</v>
      </c>
      <c r="B112" s="88" t="s">
        <v>23</v>
      </c>
      <c r="C112" s="39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42"/>
    </row>
    <row r="113" spans="1:22" ht="30.6" customHeight="1" x14ac:dyDescent="0.25">
      <c r="A113" s="6" t="s">
        <v>432</v>
      </c>
      <c r="B113" s="88" t="s">
        <v>13</v>
      </c>
      <c r="C113" s="39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42"/>
    </row>
    <row r="114" spans="1:22" ht="30.6" customHeight="1" x14ac:dyDescent="0.25">
      <c r="A114" s="6" t="s">
        <v>434</v>
      </c>
      <c r="B114" s="88" t="s">
        <v>23</v>
      </c>
      <c r="C114" s="39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42"/>
    </row>
    <row r="115" spans="1:22" ht="30.6" customHeight="1" x14ac:dyDescent="0.25">
      <c r="A115" s="6" t="s">
        <v>436</v>
      </c>
      <c r="B115" s="88" t="s">
        <v>23</v>
      </c>
      <c r="C115" s="39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42"/>
    </row>
    <row r="116" spans="1:22" ht="30.6" customHeight="1" x14ac:dyDescent="0.25">
      <c r="A116" s="6" t="s">
        <v>438</v>
      </c>
      <c r="B116" s="88" t="s">
        <v>13</v>
      </c>
      <c r="C116" s="39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42"/>
    </row>
    <row r="117" spans="1:22" ht="30.6" customHeight="1" x14ac:dyDescent="0.25">
      <c r="A117" s="6" t="s">
        <v>440</v>
      </c>
      <c r="B117" s="88" t="s">
        <v>23</v>
      </c>
      <c r="C117" s="39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42"/>
    </row>
    <row r="118" spans="1:22" ht="30.6" customHeight="1" x14ac:dyDescent="0.25">
      <c r="A118" s="6" t="s">
        <v>442</v>
      </c>
      <c r="B118" s="88" t="s">
        <v>23</v>
      </c>
      <c r="C118" s="39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42"/>
    </row>
    <row r="119" spans="1:22" ht="30.6" customHeight="1" x14ac:dyDescent="0.25">
      <c r="A119" s="6" t="s">
        <v>444</v>
      </c>
      <c r="B119" s="88" t="s">
        <v>23</v>
      </c>
      <c r="C119" s="39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42"/>
    </row>
    <row r="120" spans="1:22" ht="30.6" customHeight="1" x14ac:dyDescent="0.25">
      <c r="A120" s="6" t="s">
        <v>446</v>
      </c>
      <c r="B120" s="88" t="s">
        <v>13</v>
      </c>
      <c r="C120" s="39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42"/>
    </row>
    <row r="121" spans="1:22" ht="30.6" customHeight="1" x14ac:dyDescent="0.25">
      <c r="A121" s="6" t="s">
        <v>448</v>
      </c>
      <c r="B121" s="88" t="s">
        <v>23</v>
      </c>
      <c r="C121" s="39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42"/>
    </row>
    <row r="122" spans="1:22" ht="30.6" customHeight="1" x14ac:dyDescent="0.25">
      <c r="A122" s="6" t="s">
        <v>450</v>
      </c>
      <c r="B122" s="88" t="s">
        <v>23</v>
      </c>
      <c r="C122" s="39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42"/>
    </row>
    <row r="123" spans="1:22" ht="30.6" customHeight="1" x14ac:dyDescent="0.25">
      <c r="A123" s="6" t="s">
        <v>365</v>
      </c>
      <c r="B123" s="88" t="s">
        <v>38</v>
      </c>
      <c r="C123" s="39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42"/>
    </row>
    <row r="124" spans="1:22" ht="30.6" customHeight="1" x14ac:dyDescent="0.25">
      <c r="A124" s="6" t="s">
        <v>452</v>
      </c>
      <c r="B124" s="88" t="s">
        <v>23</v>
      </c>
      <c r="C124" s="39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42"/>
    </row>
    <row r="125" spans="1:22" ht="30.6" customHeight="1" x14ac:dyDescent="0.25">
      <c r="A125" s="6" t="s">
        <v>454</v>
      </c>
      <c r="B125" s="88" t="s">
        <v>23</v>
      </c>
      <c r="C125" s="39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42"/>
    </row>
    <row r="126" spans="1:22" ht="30.6" customHeight="1" x14ac:dyDescent="0.25">
      <c r="A126" s="6" t="s">
        <v>456</v>
      </c>
      <c r="B126" s="88" t="s">
        <v>23</v>
      </c>
      <c r="C126" s="39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42"/>
    </row>
    <row r="127" spans="1:22" ht="30.6" customHeight="1" x14ac:dyDescent="0.25">
      <c r="A127" s="6" t="s">
        <v>365</v>
      </c>
      <c r="B127" s="88" t="s">
        <v>38</v>
      </c>
      <c r="C127" s="39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42"/>
    </row>
    <row r="128" spans="1:22" ht="30.6" customHeight="1" x14ac:dyDescent="0.25">
      <c r="A128" s="6" t="s">
        <v>458</v>
      </c>
      <c r="B128" s="88" t="s">
        <v>23</v>
      </c>
      <c r="C128" s="39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42"/>
    </row>
    <row r="129" spans="1:22" ht="30.6" customHeight="1" x14ac:dyDescent="0.25">
      <c r="A129" s="6" t="s">
        <v>460</v>
      </c>
      <c r="B129" s="88" t="s">
        <v>23</v>
      </c>
      <c r="C129" s="39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42"/>
    </row>
    <row r="130" spans="1:22" ht="30.6" customHeight="1" x14ac:dyDescent="0.25">
      <c r="A130" s="6" t="s">
        <v>462</v>
      </c>
      <c r="B130" s="88" t="s">
        <v>13</v>
      </c>
      <c r="C130" s="39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42"/>
    </row>
    <row r="131" spans="1:22" ht="30.6" customHeight="1" x14ac:dyDescent="0.25">
      <c r="A131" s="6" t="s">
        <v>464</v>
      </c>
      <c r="B131" s="88" t="s">
        <v>13</v>
      </c>
      <c r="C131" s="39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42"/>
    </row>
    <row r="132" spans="1:22" ht="30.6" customHeight="1" x14ac:dyDescent="0.25">
      <c r="A132" s="6" t="s">
        <v>466</v>
      </c>
      <c r="B132" s="88" t="s">
        <v>23</v>
      </c>
      <c r="C132" s="39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42"/>
    </row>
    <row r="133" spans="1:22" ht="30.6" customHeight="1" x14ac:dyDescent="0.25">
      <c r="A133" s="6" t="s">
        <v>468</v>
      </c>
      <c r="B133" s="88" t="s">
        <v>23</v>
      </c>
      <c r="C133" s="39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42"/>
    </row>
    <row r="134" spans="1:22" ht="30.6" customHeight="1" x14ac:dyDescent="0.25">
      <c r="A134" s="6" t="s">
        <v>365</v>
      </c>
      <c r="B134" s="88" t="s">
        <v>38</v>
      </c>
      <c r="C134" s="39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42"/>
    </row>
    <row r="135" spans="1:22" ht="30.6" customHeight="1" x14ac:dyDescent="0.25">
      <c r="A135" s="6" t="s">
        <v>470</v>
      </c>
      <c r="B135" s="88" t="s">
        <v>23</v>
      </c>
      <c r="C135" s="39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42"/>
    </row>
    <row r="136" spans="1:22" ht="30.6" customHeight="1" x14ac:dyDescent="0.25">
      <c r="A136" s="6" t="s">
        <v>472</v>
      </c>
      <c r="B136" s="88" t="s">
        <v>23</v>
      </c>
      <c r="C136" s="39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42"/>
    </row>
    <row r="137" spans="1:22" ht="30.6" customHeight="1" x14ac:dyDescent="0.25">
      <c r="A137" s="6" t="s">
        <v>474</v>
      </c>
      <c r="B137" s="88" t="s">
        <v>13</v>
      </c>
      <c r="C137" s="39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42"/>
    </row>
    <row r="138" spans="1:22" ht="30.6" customHeight="1" x14ac:dyDescent="0.25">
      <c r="A138" s="6" t="s">
        <v>476</v>
      </c>
      <c r="B138" s="88" t="s">
        <v>23</v>
      </c>
      <c r="C138" s="39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42"/>
    </row>
    <row r="139" spans="1:22" ht="30.6" customHeight="1" x14ac:dyDescent="0.25">
      <c r="A139" s="6" t="s">
        <v>408</v>
      </c>
      <c r="B139" s="88" t="s">
        <v>23</v>
      </c>
      <c r="C139" s="39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42"/>
    </row>
    <row r="140" spans="1:22" ht="30.6" customHeight="1" x14ac:dyDescent="0.25">
      <c r="A140" s="78" t="s">
        <v>478</v>
      </c>
      <c r="B140" s="88" t="s">
        <v>13</v>
      </c>
      <c r="C140" s="39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42"/>
    </row>
    <row r="141" spans="1:22" ht="30.6" customHeight="1" x14ac:dyDescent="0.25">
      <c r="A141" s="67" t="s">
        <v>480</v>
      </c>
      <c r="B141" s="88" t="s">
        <v>13</v>
      </c>
      <c r="C141" s="39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42"/>
    </row>
    <row r="142" spans="1:22" ht="30.6" customHeight="1" x14ac:dyDescent="0.25">
      <c r="A142" s="67" t="s">
        <v>482</v>
      </c>
      <c r="B142" s="88" t="s">
        <v>13</v>
      </c>
      <c r="C142" s="39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42"/>
    </row>
    <row r="143" spans="1:22" ht="30.6" customHeight="1" x14ac:dyDescent="0.25">
      <c r="A143" s="67" t="s">
        <v>484</v>
      </c>
      <c r="B143" s="88" t="s">
        <v>13</v>
      </c>
      <c r="C143" s="39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42"/>
    </row>
    <row r="144" spans="1:22" ht="30.6" customHeight="1" x14ac:dyDescent="0.25">
      <c r="A144" s="67" t="s">
        <v>486</v>
      </c>
      <c r="B144" s="88" t="s">
        <v>13</v>
      </c>
      <c r="C144" s="39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42"/>
    </row>
    <row r="145" spans="1:22" ht="30.6" customHeight="1" x14ac:dyDescent="0.25">
      <c r="A145" s="67" t="s">
        <v>488</v>
      </c>
      <c r="B145" s="88" t="s">
        <v>13</v>
      </c>
      <c r="C145" s="39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42"/>
    </row>
    <row r="146" spans="1:22" ht="30.6" customHeight="1" x14ac:dyDescent="0.25">
      <c r="A146" s="67" t="s">
        <v>490</v>
      </c>
      <c r="B146" s="88" t="s">
        <v>13</v>
      </c>
      <c r="C146" s="39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42"/>
    </row>
    <row r="147" spans="1:22" ht="30.6" customHeight="1" x14ac:dyDescent="0.25">
      <c r="A147" s="67" t="s">
        <v>492</v>
      </c>
      <c r="B147" s="88" t="s">
        <v>13</v>
      </c>
      <c r="C147" s="39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42"/>
    </row>
    <row r="148" spans="1:22" ht="30.6" customHeight="1" x14ac:dyDescent="0.25">
      <c r="A148" s="67" t="s">
        <v>494</v>
      </c>
      <c r="B148" s="88" t="s">
        <v>13</v>
      </c>
      <c r="C148" s="39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42"/>
    </row>
    <row r="149" spans="1:22" ht="30.6" customHeight="1" x14ac:dyDescent="0.25">
      <c r="A149" s="67" t="s">
        <v>496</v>
      </c>
      <c r="B149" s="88" t="s">
        <v>13</v>
      </c>
      <c r="C149" s="39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42"/>
    </row>
    <row r="150" spans="1:22" ht="30.6" customHeight="1" x14ac:dyDescent="0.25">
      <c r="A150" s="67" t="s">
        <v>498</v>
      </c>
      <c r="B150" s="88" t="s">
        <v>13</v>
      </c>
      <c r="C150" s="39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42"/>
    </row>
    <row r="151" spans="1:22" ht="30.6" customHeight="1" x14ac:dyDescent="0.25">
      <c r="A151" s="67" t="s">
        <v>500</v>
      </c>
      <c r="B151" s="88" t="s">
        <v>23</v>
      </c>
      <c r="C151" s="39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42"/>
    </row>
    <row r="152" spans="1:22" ht="30.6" customHeight="1" x14ac:dyDescent="0.25">
      <c r="A152" s="67" t="s">
        <v>502</v>
      </c>
      <c r="B152" s="88" t="s">
        <v>23</v>
      </c>
      <c r="C152" s="39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42"/>
    </row>
    <row r="153" spans="1:22" ht="30.6" customHeight="1" x14ac:dyDescent="0.25">
      <c r="A153" s="67" t="s">
        <v>365</v>
      </c>
      <c r="B153" s="88" t="s">
        <v>38</v>
      </c>
      <c r="C153" s="39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42"/>
    </row>
    <row r="154" spans="1:22" ht="30.6" customHeight="1" x14ac:dyDescent="0.25">
      <c r="A154" s="67" t="s">
        <v>504</v>
      </c>
      <c r="B154" s="88" t="s">
        <v>23</v>
      </c>
      <c r="C154" s="39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42"/>
    </row>
    <row r="155" spans="1:22" ht="30.6" customHeight="1" x14ac:dyDescent="0.25">
      <c r="A155" s="67" t="s">
        <v>506</v>
      </c>
      <c r="B155" s="88" t="s">
        <v>23</v>
      </c>
      <c r="C155" s="39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42"/>
    </row>
    <row r="156" spans="1:22" ht="30.6" customHeight="1" x14ac:dyDescent="0.25">
      <c r="A156" s="67" t="s">
        <v>508</v>
      </c>
      <c r="B156" s="88" t="s">
        <v>13</v>
      </c>
      <c r="C156" s="39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42"/>
    </row>
    <row r="157" spans="1:22" ht="30.6" customHeight="1" x14ac:dyDescent="0.25">
      <c r="A157" s="67" t="s">
        <v>510</v>
      </c>
      <c r="B157" s="88" t="s">
        <v>23</v>
      </c>
      <c r="C157" s="39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42"/>
    </row>
    <row r="158" spans="1:22" ht="30.6" customHeight="1" x14ac:dyDescent="0.25">
      <c r="A158" s="67" t="s">
        <v>512</v>
      </c>
      <c r="B158" s="88" t="s">
        <v>23</v>
      </c>
      <c r="C158" s="39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42"/>
    </row>
    <row r="159" spans="1:22" ht="30.6" customHeight="1" x14ac:dyDescent="0.25">
      <c r="A159" s="6" t="s">
        <v>918</v>
      </c>
      <c r="B159" s="88" t="s">
        <v>13</v>
      </c>
      <c r="C159" s="39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42"/>
    </row>
    <row r="160" spans="1:22" ht="30.6" customHeight="1" x14ac:dyDescent="0.25">
      <c r="A160" s="26"/>
      <c r="B160" s="88"/>
      <c r="C160" s="39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42"/>
    </row>
    <row r="161" spans="1:22" ht="30.6" customHeight="1" x14ac:dyDescent="0.25">
      <c r="A161" s="6" t="s">
        <v>918</v>
      </c>
      <c r="B161" s="88" t="s">
        <v>13</v>
      </c>
      <c r="C161" s="39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42"/>
    </row>
    <row r="162" spans="1:22" ht="30.6" customHeight="1" x14ac:dyDescent="0.25">
      <c r="A162" s="40"/>
      <c r="B162" s="40"/>
      <c r="C162" s="39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42"/>
    </row>
    <row r="163" spans="1:22" ht="30.6" customHeight="1" x14ac:dyDescent="0.25">
      <c r="A163" s="40"/>
      <c r="B163" s="40"/>
      <c r="C163" s="39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42"/>
    </row>
    <row r="164" spans="1:22" ht="30.6" customHeight="1" x14ac:dyDescent="0.25">
      <c r="A164" s="40"/>
      <c r="B164" s="40"/>
      <c r="C164" s="39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42"/>
    </row>
    <row r="165" spans="1:22" ht="30.6" customHeight="1" x14ac:dyDescent="0.25">
      <c r="A165" s="40"/>
      <c r="B165" s="40"/>
      <c r="C165" s="39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42"/>
    </row>
    <row r="166" spans="1:22" ht="30.6" customHeight="1" x14ac:dyDescent="0.25">
      <c r="A166" s="40"/>
      <c r="B166" s="40"/>
      <c r="C166" s="39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42"/>
    </row>
    <row r="167" spans="1:22" ht="30.6" customHeight="1" x14ac:dyDescent="0.25">
      <c r="A167" s="40"/>
      <c r="B167" s="40"/>
      <c r="C167" s="39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42"/>
    </row>
    <row r="168" spans="1:22" ht="30.6" customHeight="1" x14ac:dyDescent="0.25">
      <c r="A168" s="40"/>
      <c r="B168" s="40"/>
      <c r="C168" s="39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42"/>
    </row>
    <row r="169" spans="1:22" ht="30.6" customHeight="1" x14ac:dyDescent="0.25">
      <c r="A169" s="40"/>
      <c r="B169" s="40"/>
      <c r="C169" s="39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42"/>
    </row>
    <row r="170" spans="1:22" ht="30.6" customHeight="1" x14ac:dyDescent="0.25">
      <c r="A170" s="40"/>
      <c r="B170" s="40"/>
      <c r="C170" s="39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42"/>
    </row>
    <row r="171" spans="1:22" ht="30.6" customHeight="1" x14ac:dyDescent="0.25">
      <c r="A171" s="40"/>
      <c r="B171" s="40"/>
      <c r="C171" s="39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42"/>
    </row>
    <row r="172" spans="1:22" ht="30.6" customHeight="1" x14ac:dyDescent="0.25">
      <c r="A172" s="40"/>
      <c r="B172" s="40"/>
      <c r="C172" s="39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42"/>
    </row>
    <row r="173" spans="1:22" ht="30.6" customHeight="1" x14ac:dyDescent="0.25">
      <c r="A173" s="40"/>
      <c r="B173" s="40"/>
      <c r="C173" s="39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42"/>
    </row>
    <row r="174" spans="1:22" ht="30.6" customHeight="1" x14ac:dyDescent="0.25">
      <c r="A174" s="40"/>
      <c r="B174" s="40"/>
      <c r="C174" s="39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42"/>
    </row>
    <row r="175" spans="1:22" ht="30.6" customHeight="1" x14ac:dyDescent="0.25">
      <c r="A175" s="40"/>
      <c r="B175" s="40"/>
      <c r="C175" s="39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42"/>
    </row>
    <row r="176" spans="1:22" ht="30.6" customHeight="1" x14ac:dyDescent="0.25">
      <c r="A176" s="40"/>
      <c r="B176" s="40"/>
      <c r="C176" s="39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42"/>
    </row>
    <row r="177" spans="1:22" ht="30.6" customHeight="1" x14ac:dyDescent="0.25">
      <c r="A177" s="40"/>
      <c r="B177" s="40"/>
      <c r="C177" s="39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42"/>
    </row>
    <row r="178" spans="1:22" ht="30.6" customHeight="1" x14ac:dyDescent="0.25">
      <c r="A178" s="40"/>
      <c r="B178" s="40"/>
      <c r="C178" s="39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42"/>
    </row>
    <row r="179" spans="1:22" ht="30.6" customHeight="1" x14ac:dyDescent="0.25">
      <c r="A179" s="40"/>
      <c r="B179" s="40"/>
      <c r="C179" s="39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42"/>
    </row>
    <row r="180" spans="1:22" ht="30.6" customHeight="1" x14ac:dyDescent="0.25">
      <c r="A180" s="40"/>
      <c r="B180" s="40"/>
      <c r="C180" s="39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42"/>
    </row>
    <row r="181" spans="1:22" ht="30.6" customHeight="1" x14ac:dyDescent="0.25">
      <c r="A181" s="40"/>
      <c r="B181" s="40"/>
      <c r="C181" s="39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42"/>
    </row>
    <row r="182" spans="1:22" ht="30.6" customHeight="1" x14ac:dyDescent="0.25">
      <c r="A182" s="40"/>
      <c r="B182" s="40"/>
      <c r="C182" s="39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42"/>
    </row>
    <row r="183" spans="1:22" ht="30.6" customHeight="1" x14ac:dyDescent="0.25">
      <c r="A183" s="40"/>
      <c r="B183" s="40"/>
      <c r="C183" s="39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42"/>
    </row>
    <row r="184" spans="1:22" ht="30.6" customHeight="1" x14ac:dyDescent="0.25">
      <c r="A184" s="40"/>
      <c r="B184" s="40"/>
      <c r="C184" s="39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42"/>
    </row>
    <row r="185" spans="1:22" ht="30.6" customHeight="1" x14ac:dyDescent="0.25">
      <c r="A185" s="40"/>
      <c r="B185" s="40"/>
      <c r="C185" s="39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42"/>
    </row>
    <row r="186" spans="1:22" ht="30.6" customHeight="1" x14ac:dyDescent="0.25">
      <c r="A186" s="40"/>
      <c r="B186" s="40"/>
      <c r="C186" s="39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42"/>
    </row>
    <row r="187" spans="1:22" ht="30.6" customHeight="1" x14ac:dyDescent="0.25">
      <c r="A187" s="40"/>
      <c r="B187" s="40"/>
      <c r="C187" s="39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42"/>
    </row>
    <row r="188" spans="1:22" ht="30.6" customHeight="1" x14ac:dyDescent="0.25">
      <c r="A188" s="40"/>
      <c r="B188" s="40"/>
      <c r="C188" s="39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42"/>
    </row>
    <row r="189" spans="1:22" ht="30.6" customHeight="1" x14ac:dyDescent="0.25">
      <c r="A189" s="40"/>
      <c r="B189" s="40"/>
      <c r="C189" s="39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42"/>
    </row>
    <row r="190" spans="1:22" ht="30.6" customHeight="1" x14ac:dyDescent="0.25">
      <c r="A190" s="40"/>
      <c r="B190" s="40"/>
      <c r="C190" s="39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42"/>
    </row>
    <row r="191" spans="1:22" ht="30.6" customHeight="1" x14ac:dyDescent="0.25">
      <c r="A191" s="40"/>
      <c r="B191" s="40"/>
      <c r="C191" s="39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42"/>
    </row>
    <row r="192" spans="1:22" ht="30.6" customHeight="1" x14ac:dyDescent="0.25">
      <c r="A192" s="40"/>
      <c r="B192" s="40"/>
      <c r="C192" s="39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42"/>
    </row>
    <row r="193" spans="1:22" ht="30.6" customHeight="1" x14ac:dyDescent="0.25">
      <c r="A193" s="40"/>
      <c r="B193" s="40"/>
      <c r="C193" s="39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42"/>
    </row>
    <row r="194" spans="1:22" ht="30.6" customHeight="1" x14ac:dyDescent="0.25">
      <c r="A194" s="40"/>
      <c r="B194" s="40"/>
      <c r="C194" s="39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42"/>
    </row>
    <row r="195" spans="1:22" ht="30.6" customHeight="1" x14ac:dyDescent="0.25">
      <c r="A195" s="40"/>
      <c r="B195" s="40"/>
      <c r="C195" s="39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42"/>
    </row>
    <row r="196" spans="1:22" ht="30.6" customHeight="1" x14ac:dyDescent="0.25">
      <c r="A196" s="40"/>
      <c r="B196" s="40"/>
      <c r="C196" s="39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42"/>
    </row>
    <row r="197" spans="1:22" ht="30.6" customHeight="1" x14ac:dyDescent="0.25">
      <c r="A197" s="40"/>
      <c r="B197" s="40"/>
      <c r="C197" s="39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42"/>
    </row>
    <row r="198" spans="1:22" ht="30.6" customHeight="1" x14ac:dyDescent="0.25">
      <c r="A198" s="40"/>
      <c r="B198" s="40"/>
      <c r="C198" s="39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42"/>
    </row>
    <row r="199" spans="1:22" ht="30.6" customHeight="1" x14ac:dyDescent="0.25">
      <c r="A199" s="40"/>
      <c r="B199" s="40"/>
      <c r="C199" s="39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42"/>
    </row>
    <row r="200" spans="1:22" ht="30.6" customHeight="1" x14ac:dyDescent="0.25">
      <c r="A200" s="40"/>
      <c r="B200" s="40"/>
      <c r="C200" s="39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42"/>
    </row>
    <row r="201" spans="1:22" ht="30.6" customHeight="1" x14ac:dyDescent="0.25">
      <c r="A201" s="40"/>
      <c r="B201" s="40"/>
      <c r="C201" s="39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42"/>
    </row>
    <row r="202" spans="1:22" ht="30.6" customHeight="1" x14ac:dyDescent="0.25">
      <c r="A202" s="40"/>
      <c r="B202" s="40"/>
      <c r="C202" s="39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42"/>
    </row>
    <row r="203" spans="1:22" ht="30.6" customHeight="1" x14ac:dyDescent="0.25">
      <c r="A203" s="40"/>
      <c r="B203" s="40"/>
      <c r="C203" s="39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42"/>
    </row>
    <row r="204" spans="1:22" ht="30.6" customHeight="1" x14ac:dyDescent="0.25">
      <c r="A204" s="40"/>
      <c r="B204" s="40"/>
      <c r="C204" s="39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42"/>
    </row>
    <row r="205" spans="1:22" ht="30.6" customHeight="1" x14ac:dyDescent="0.25">
      <c r="A205" s="40"/>
      <c r="B205" s="40"/>
      <c r="C205" s="39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42"/>
    </row>
    <row r="206" spans="1:22" ht="30.6" customHeight="1" x14ac:dyDescent="0.25">
      <c r="A206" s="40"/>
      <c r="B206" s="40"/>
      <c r="C206" s="39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42"/>
    </row>
    <row r="207" spans="1:22" ht="30.6" customHeight="1" x14ac:dyDescent="0.25">
      <c r="A207" s="40"/>
      <c r="B207" s="40"/>
      <c r="C207" s="39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42"/>
    </row>
    <row r="208" spans="1:22" ht="30.6" customHeight="1" x14ac:dyDescent="0.25">
      <c r="A208" s="40"/>
      <c r="B208" s="40"/>
      <c r="C208" s="39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42"/>
    </row>
    <row r="209" spans="1:22" ht="30.6" customHeight="1" x14ac:dyDescent="0.25">
      <c r="A209" s="40"/>
      <c r="B209" s="40"/>
      <c r="C209" s="39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42"/>
    </row>
    <row r="210" spans="1:22" ht="30.6" customHeight="1" x14ac:dyDescent="0.25">
      <c r="A210" s="40"/>
      <c r="B210" s="40"/>
      <c r="C210" s="39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42"/>
    </row>
    <row r="211" spans="1:22" ht="30.6" customHeight="1" x14ac:dyDescent="0.25">
      <c r="A211" s="40"/>
      <c r="B211" s="40"/>
      <c r="C211" s="39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42"/>
    </row>
    <row r="212" spans="1:22" ht="30.6" customHeight="1" x14ac:dyDescent="0.25">
      <c r="A212" s="40"/>
      <c r="B212" s="40"/>
      <c r="C212" s="39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42"/>
    </row>
    <row r="213" spans="1:22" ht="30.6" customHeight="1" x14ac:dyDescent="0.25">
      <c r="A213" s="40"/>
      <c r="B213" s="40"/>
      <c r="C213" s="39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42"/>
    </row>
    <row r="214" spans="1:22" ht="30.6" customHeight="1" x14ac:dyDescent="0.25">
      <c r="A214" s="40">
        <f>'S5 Maquette'!B194</f>
        <v>0</v>
      </c>
      <c r="B214" s="40">
        <f>'S5 Maquette'!C194</f>
        <v>0</v>
      </c>
      <c r="C214" s="39">
        <f>'S5 Maquette'!F194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42"/>
    </row>
    <row r="215" spans="1:22" ht="30.6" customHeight="1" x14ac:dyDescent="0.25">
      <c r="A215" s="40">
        <f>'S5 Maquette'!B195</f>
        <v>0</v>
      </c>
      <c r="B215" s="40">
        <f>'S5 Maquette'!C195</f>
        <v>0</v>
      </c>
      <c r="C215" s="39">
        <f>'S5 Maquette'!F195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42"/>
    </row>
    <row r="216" spans="1:22" ht="30.6" customHeight="1" x14ac:dyDescent="0.25">
      <c r="A216" s="40">
        <f>'S5 Maquette'!B196</f>
        <v>0</v>
      </c>
      <c r="B216" s="40">
        <f>'S5 Maquette'!C196</f>
        <v>0</v>
      </c>
      <c r="C216" s="39">
        <f>'S5 Maquette'!F196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42"/>
    </row>
    <row r="217" spans="1:22" ht="30.6" customHeight="1" x14ac:dyDescent="0.25">
      <c r="A217" s="40">
        <f>'S5 Maquette'!B197</f>
        <v>0</v>
      </c>
      <c r="B217" s="40">
        <f>'S5 Maquette'!C197</f>
        <v>0</v>
      </c>
      <c r="C217" s="39">
        <f>'S5 Maquette'!F197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42"/>
    </row>
    <row r="218" spans="1:22" ht="30.6" customHeight="1" x14ac:dyDescent="0.25">
      <c r="A218" s="40">
        <f>'S5 Maquette'!B198</f>
        <v>0</v>
      </c>
      <c r="B218" s="40">
        <f>'S5 Maquette'!C198</f>
        <v>0</v>
      </c>
      <c r="C218" s="39">
        <f>'S5 Maquette'!F198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42"/>
    </row>
    <row r="219" spans="1:22" ht="30.6" customHeight="1" x14ac:dyDescent="0.25">
      <c r="A219" s="40">
        <f>'S5 Maquette'!B199</f>
        <v>0</v>
      </c>
      <c r="B219" s="40">
        <f>'S5 Maquette'!C199</f>
        <v>0</v>
      </c>
      <c r="C219" s="39">
        <f>'S5 Maquette'!F199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42"/>
    </row>
    <row r="220" spans="1:22" ht="30.6" customHeight="1" x14ac:dyDescent="0.25">
      <c r="A220" s="40">
        <f>'S5 Maquette'!B200</f>
        <v>0</v>
      </c>
      <c r="B220" s="40">
        <f>'S5 Maquette'!C200</f>
        <v>0</v>
      </c>
      <c r="C220" s="39">
        <f>'S5 Maquette'!F200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42"/>
    </row>
    <row r="221" spans="1:22" ht="30.6" customHeight="1" x14ac:dyDescent="0.25">
      <c r="A221" s="40">
        <f>'S5 Maquette'!B201</f>
        <v>0</v>
      </c>
      <c r="B221" s="40">
        <f>'S5 Maquette'!C201</f>
        <v>0</v>
      </c>
      <c r="C221" s="39">
        <f>'S5 Maquette'!F201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42"/>
    </row>
    <row r="222" spans="1:22" ht="30.6" customHeight="1" x14ac:dyDescent="0.25">
      <c r="A222" s="40">
        <f>'S5 Maquette'!B202</f>
        <v>0</v>
      </c>
      <c r="B222" s="40">
        <f>'S5 Maquette'!C202</f>
        <v>0</v>
      </c>
      <c r="C222" s="39">
        <f>'S5 Maquette'!F202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42"/>
    </row>
    <row r="223" spans="1:22" ht="30.6" customHeight="1" x14ac:dyDescent="0.25">
      <c r="A223" s="40">
        <f>'S5 Maquette'!B203</f>
        <v>0</v>
      </c>
      <c r="B223" s="40">
        <f>'S5 Maquette'!C203</f>
        <v>0</v>
      </c>
      <c r="C223" s="39">
        <f>'S5 Maquette'!F203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42"/>
    </row>
    <row r="224" spans="1:22" ht="30.6" customHeight="1" x14ac:dyDescent="0.25">
      <c r="A224" s="40">
        <f>'S5 Maquette'!B204</f>
        <v>0</v>
      </c>
      <c r="B224" s="40">
        <f>'S5 Maquette'!C204</f>
        <v>0</v>
      </c>
      <c r="C224" s="39">
        <f>'S5 Maquette'!F204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42"/>
    </row>
    <row r="225" spans="1:22" ht="30.6" customHeight="1" x14ac:dyDescent="0.25">
      <c r="A225" s="40">
        <f>'S5 Maquette'!B205</f>
        <v>0</v>
      </c>
      <c r="B225" s="40">
        <f>'S5 Maquette'!C205</f>
        <v>0</v>
      </c>
      <c r="C225" s="39">
        <f>'S5 Maquette'!F205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42"/>
    </row>
    <row r="226" spans="1:22" ht="30.6" customHeight="1" x14ac:dyDescent="0.25">
      <c r="A226" s="40">
        <f>'S5 Maquette'!B206</f>
        <v>0</v>
      </c>
      <c r="B226" s="40">
        <f>'S5 Maquette'!C206</f>
        <v>0</v>
      </c>
      <c r="C226" s="39">
        <f>'S5 Maquette'!F206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42"/>
    </row>
    <row r="227" spans="1:22" ht="30.6" customHeight="1" x14ac:dyDescent="0.25">
      <c r="A227" s="40">
        <f>'S5 Maquette'!B207</f>
        <v>0</v>
      </c>
      <c r="B227" s="40">
        <f>'S5 Maquette'!C207</f>
        <v>0</v>
      </c>
      <c r="C227" s="39">
        <f>'S5 Maquette'!F207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42"/>
    </row>
    <row r="228" spans="1:22" ht="30.6" customHeight="1" x14ac:dyDescent="0.25">
      <c r="A228" s="40">
        <f>'S5 Maquette'!B208</f>
        <v>0</v>
      </c>
      <c r="B228" s="40">
        <f>'S5 Maquette'!C208</f>
        <v>0</v>
      </c>
      <c r="C228" s="39">
        <f>'S5 Maquette'!F208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42"/>
    </row>
    <row r="229" spans="1:22" ht="30.6" customHeight="1" x14ac:dyDescent="0.25">
      <c r="A229" s="40">
        <f>'S5 Maquette'!B209</f>
        <v>0</v>
      </c>
      <c r="B229" s="40">
        <f>'S5 Maquette'!C209</f>
        <v>0</v>
      </c>
      <c r="C229" s="39">
        <f>'S5 Maquette'!F209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42"/>
    </row>
    <row r="230" spans="1:22" ht="30.6" customHeight="1" x14ac:dyDescent="0.25">
      <c r="A230" s="40">
        <f>'S5 Maquette'!B210</f>
        <v>0</v>
      </c>
      <c r="B230" s="40">
        <f>'S5 Maquette'!C210</f>
        <v>0</v>
      </c>
      <c r="C230" s="39">
        <f>'S5 Maquette'!F210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42"/>
    </row>
    <row r="231" spans="1:22" ht="30.6" customHeight="1" x14ac:dyDescent="0.25">
      <c r="A231" s="40">
        <f>'S5 Maquette'!B211</f>
        <v>0</v>
      </c>
      <c r="B231" s="40">
        <f>'S5 Maquette'!C211</f>
        <v>0</v>
      </c>
      <c r="C231" s="39">
        <f>'S5 Maquette'!F211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42"/>
    </row>
    <row r="232" spans="1:22" ht="30.6" customHeight="1" x14ac:dyDescent="0.25">
      <c r="A232" s="40">
        <f>'S5 Maquette'!B212</f>
        <v>0</v>
      </c>
      <c r="B232" s="40">
        <f>'S5 Maquette'!C212</f>
        <v>0</v>
      </c>
      <c r="C232" s="39">
        <f>'S5 Maquette'!F212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42"/>
    </row>
    <row r="233" spans="1:22" ht="30.6" customHeight="1" x14ac:dyDescent="0.25">
      <c r="A233" s="40">
        <f>'S5 Maquette'!B213</f>
        <v>0</v>
      </c>
      <c r="B233" s="40">
        <f>'S5 Maquette'!C213</f>
        <v>0</v>
      </c>
      <c r="C233" s="39">
        <f>'S5 Maquette'!F213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42"/>
    </row>
    <row r="234" spans="1:22" ht="30.6" customHeight="1" x14ac:dyDescent="0.25">
      <c r="A234" s="40">
        <f>'S5 Maquette'!B214</f>
        <v>0</v>
      </c>
      <c r="B234" s="40">
        <f>'S5 Maquette'!C214</f>
        <v>0</v>
      </c>
      <c r="C234" s="39">
        <f>'S5 Maquette'!F214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42"/>
    </row>
    <row r="235" spans="1:22" ht="30.6" customHeight="1" x14ac:dyDescent="0.25">
      <c r="A235" s="40">
        <f>'S5 Maquette'!B215</f>
        <v>0</v>
      </c>
      <c r="B235" s="40">
        <f>'S5 Maquette'!C215</f>
        <v>0</v>
      </c>
      <c r="C235" s="39">
        <f>'S5 Maquette'!F215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42"/>
    </row>
    <row r="236" spans="1:22" ht="30.6" customHeight="1" x14ac:dyDescent="0.25">
      <c r="A236" s="40">
        <f>'S5 Maquette'!B216</f>
        <v>0</v>
      </c>
      <c r="B236" s="40">
        <f>'S5 Maquette'!C216</f>
        <v>0</v>
      </c>
      <c r="C236" s="39">
        <f>'S5 Maquette'!F216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42"/>
    </row>
    <row r="237" spans="1:22" ht="30.6" customHeight="1" x14ac:dyDescent="0.25">
      <c r="A237" s="40">
        <f>'S5 Maquette'!B217</f>
        <v>0</v>
      </c>
      <c r="B237" s="40">
        <f>'S5 Maquette'!C217</f>
        <v>0</v>
      </c>
      <c r="C237" s="39">
        <f>'S5 Maquette'!F217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42"/>
    </row>
    <row r="238" spans="1:22" ht="30.6" customHeight="1" x14ac:dyDescent="0.25">
      <c r="A238" s="40">
        <f>'S5 Maquette'!B218</f>
        <v>0</v>
      </c>
      <c r="B238" s="40">
        <f>'S5 Maquette'!C218</f>
        <v>0</v>
      </c>
      <c r="C238" s="39">
        <f>'S5 Maquette'!F218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42"/>
    </row>
    <row r="239" spans="1:22" ht="30.6" customHeight="1" x14ac:dyDescent="0.25">
      <c r="A239" s="40">
        <f>'S5 Maquette'!B219</f>
        <v>0</v>
      </c>
      <c r="B239" s="40">
        <f>'S5 Maquette'!C219</f>
        <v>0</v>
      </c>
      <c r="C239" s="39">
        <f>'S5 Maquette'!F219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42"/>
    </row>
    <row r="240" spans="1:22" ht="30.6" customHeight="1" x14ac:dyDescent="0.25">
      <c r="A240" s="40">
        <f>'S5 Maquette'!B220</f>
        <v>0</v>
      </c>
      <c r="B240" s="40">
        <f>'S5 Maquette'!C220</f>
        <v>0</v>
      </c>
      <c r="C240" s="39">
        <f>'S5 Maquette'!F220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42"/>
    </row>
    <row r="241" spans="1:22" ht="30.6" customHeight="1" x14ac:dyDescent="0.25">
      <c r="A241" s="40">
        <f>'S5 Maquette'!B221</f>
        <v>0</v>
      </c>
      <c r="B241" s="40">
        <f>'S5 Maquette'!C221</f>
        <v>0</v>
      </c>
      <c r="C241" s="39">
        <f>'S5 Maquette'!F221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42"/>
    </row>
    <row r="242" spans="1:22" ht="30.6" customHeight="1" x14ac:dyDescent="0.25">
      <c r="A242" s="40">
        <f>'S5 Maquette'!B222</f>
        <v>0</v>
      </c>
      <c r="B242" s="40">
        <f>'S5 Maquette'!C222</f>
        <v>0</v>
      </c>
      <c r="C242" s="39">
        <f>'S5 Maquette'!F222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42"/>
    </row>
    <row r="243" spans="1:22" ht="30.6" customHeight="1" x14ac:dyDescent="0.25">
      <c r="A243" s="40">
        <f>'S5 Maquette'!B223</f>
        <v>0</v>
      </c>
      <c r="B243" s="40">
        <f>'S5 Maquette'!C223</f>
        <v>0</v>
      </c>
      <c r="C243" s="39">
        <f>'S5 Maquette'!F223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42"/>
    </row>
    <row r="244" spans="1:22" ht="30.6" customHeight="1" x14ac:dyDescent="0.25">
      <c r="A244" s="40">
        <f>'S5 Maquette'!B224</f>
        <v>0</v>
      </c>
      <c r="B244" s="40">
        <f>'S5 Maquette'!C224</f>
        <v>0</v>
      </c>
      <c r="C244" s="39">
        <f>'S5 Maquette'!F224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42"/>
    </row>
    <row r="245" spans="1:22" ht="30.6" customHeight="1" x14ac:dyDescent="0.25">
      <c r="A245" s="40">
        <f>'S5 Maquette'!B225</f>
        <v>0</v>
      </c>
      <c r="B245" s="40">
        <f>'S5 Maquette'!C225</f>
        <v>0</v>
      </c>
      <c r="C245" s="39">
        <f>'S5 Maquette'!F225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42"/>
    </row>
    <row r="246" spans="1:22" ht="30.6" customHeight="1" x14ac:dyDescent="0.25">
      <c r="A246" s="40">
        <f>'S5 Maquette'!B226</f>
        <v>0</v>
      </c>
      <c r="B246" s="40">
        <f>'S5 Maquette'!C226</f>
        <v>0</v>
      </c>
      <c r="C246" s="39">
        <f>'S5 Maquette'!F226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42"/>
    </row>
    <row r="247" spans="1:22" ht="30.6" customHeight="1" x14ac:dyDescent="0.25">
      <c r="A247" s="40">
        <f>'S5 Maquette'!B227</f>
        <v>0</v>
      </c>
      <c r="B247" s="40">
        <f>'S5 Maquette'!C227</f>
        <v>0</v>
      </c>
      <c r="C247" s="39">
        <f>'S5 Maquette'!F227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42"/>
    </row>
    <row r="248" spans="1:22" ht="30.6" customHeight="1" x14ac:dyDescent="0.25">
      <c r="A248" s="40">
        <f>'S5 Maquette'!B228</f>
        <v>0</v>
      </c>
      <c r="B248" s="40">
        <f>'S5 Maquette'!C228</f>
        <v>0</v>
      </c>
      <c r="C248" s="39">
        <f>'S5 Maquette'!F228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42"/>
    </row>
    <row r="249" spans="1:22" ht="30.6" customHeight="1" x14ac:dyDescent="0.25">
      <c r="A249" s="40">
        <f>'S5 Maquette'!B229</f>
        <v>0</v>
      </c>
      <c r="B249" s="40">
        <f>'S5 Maquette'!C229</f>
        <v>0</v>
      </c>
      <c r="C249" s="39">
        <f>'S5 Maquette'!F229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42"/>
    </row>
    <row r="250" spans="1:22" ht="30.6" customHeight="1" x14ac:dyDescent="0.25">
      <c r="A250" s="40">
        <f>'S5 Maquette'!B230</f>
        <v>0</v>
      </c>
      <c r="B250" s="40">
        <f>'S5 Maquette'!C230</f>
        <v>0</v>
      </c>
      <c r="C250" s="39">
        <f>'S5 Maquette'!F230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42"/>
    </row>
    <row r="251" spans="1:22" ht="30.6" customHeight="1" x14ac:dyDescent="0.25">
      <c r="A251" s="40">
        <f>'S5 Maquette'!B231</f>
        <v>0</v>
      </c>
      <c r="B251" s="40">
        <f>'S5 Maquette'!C231</f>
        <v>0</v>
      </c>
      <c r="C251" s="39">
        <f>'S5 Maquette'!F231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42"/>
    </row>
    <row r="252" spans="1:22" ht="30.6" customHeight="1" x14ac:dyDescent="0.25">
      <c r="A252" s="40">
        <f>'S5 Maquette'!B232</f>
        <v>0</v>
      </c>
      <c r="B252" s="40">
        <f>'S5 Maquette'!C232</f>
        <v>0</v>
      </c>
      <c r="C252" s="39">
        <f>'S5 Maquette'!F232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42"/>
    </row>
    <row r="253" spans="1:22" ht="30.6" customHeight="1" x14ac:dyDescent="0.25">
      <c r="A253" s="40">
        <f>'S5 Maquette'!B233</f>
        <v>0</v>
      </c>
      <c r="B253" s="40">
        <f>'S5 Maquette'!C233</f>
        <v>0</v>
      </c>
      <c r="C253" s="39">
        <f>'S5 Maquette'!F233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42"/>
    </row>
    <row r="254" spans="1:22" ht="30.6" customHeight="1" x14ac:dyDescent="0.25">
      <c r="A254" s="40">
        <f>'S5 Maquette'!B234</f>
        <v>0</v>
      </c>
      <c r="B254" s="40">
        <f>'S5 Maquette'!C234</f>
        <v>0</v>
      </c>
      <c r="C254" s="39">
        <f>'S5 Maquette'!F234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42"/>
    </row>
    <row r="255" spans="1:22" ht="30.6" customHeight="1" x14ac:dyDescent="0.25">
      <c r="A255" s="40">
        <f>'S5 Maquette'!B235</f>
        <v>0</v>
      </c>
      <c r="B255" s="40">
        <f>'S5 Maquette'!C235</f>
        <v>0</v>
      </c>
      <c r="C255" s="39">
        <f>'S5 Maquette'!F235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42"/>
    </row>
    <row r="256" spans="1:22" ht="30.6" customHeight="1" x14ac:dyDescent="0.25">
      <c r="A256" s="40">
        <f>'S5 Maquette'!B236</f>
        <v>0</v>
      </c>
      <c r="B256" s="40">
        <f>'S5 Maquette'!C236</f>
        <v>0</v>
      </c>
      <c r="C256" s="39">
        <f>'S5 Maquette'!F236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42"/>
    </row>
    <row r="257" spans="1:22" ht="30.6" customHeight="1" x14ac:dyDescent="0.25">
      <c r="A257" s="40">
        <f>'S5 Maquette'!B237</f>
        <v>0</v>
      </c>
      <c r="B257" s="40">
        <f>'S5 Maquette'!C237</f>
        <v>0</v>
      </c>
      <c r="C257" s="39">
        <f>'S5 Maquette'!F237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42"/>
    </row>
    <row r="258" spans="1:22" ht="30.6" customHeight="1" x14ac:dyDescent="0.25">
      <c r="A258" s="40">
        <f>'S5 Maquette'!B238</f>
        <v>0</v>
      </c>
      <c r="B258" s="40">
        <f>'S5 Maquette'!C238</f>
        <v>0</v>
      </c>
      <c r="C258" s="39">
        <f>'S5 Maquette'!F238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42"/>
    </row>
    <row r="259" spans="1:22" ht="30.6" customHeight="1" x14ac:dyDescent="0.25">
      <c r="A259" s="40">
        <f>'S5 Maquette'!B239</f>
        <v>0</v>
      </c>
      <c r="B259" s="40">
        <f>'S5 Maquette'!C239</f>
        <v>0</v>
      </c>
      <c r="C259" s="39">
        <f>'S5 Maquette'!F239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42"/>
    </row>
    <row r="260" spans="1:22" ht="30.6" customHeight="1" x14ac:dyDescent="0.25">
      <c r="A260" s="40">
        <f>'S5 Maquette'!B240</f>
        <v>0</v>
      </c>
      <c r="B260" s="40">
        <f>'S5 Maquette'!C240</f>
        <v>0</v>
      </c>
      <c r="C260" s="39">
        <f>'S5 Maquette'!F240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42"/>
    </row>
    <row r="261" spans="1:22" ht="30.6" customHeight="1" x14ac:dyDescent="0.25">
      <c r="A261" s="40">
        <f>'S5 Maquette'!B241</f>
        <v>0</v>
      </c>
      <c r="B261" s="40">
        <f>'S5 Maquette'!C241</f>
        <v>0</v>
      </c>
      <c r="C261" s="39">
        <f>'S5 Maquette'!F241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42"/>
    </row>
    <row r="262" spans="1:22" ht="30.6" customHeight="1" x14ac:dyDescent="0.25">
      <c r="A262" s="40">
        <f>'S5 Maquette'!B242</f>
        <v>0</v>
      </c>
      <c r="B262" s="40">
        <f>'S5 Maquette'!C242</f>
        <v>0</v>
      </c>
      <c r="C262" s="39">
        <f>'S5 Maquette'!F242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42"/>
    </row>
    <row r="263" spans="1:22" ht="30.6" customHeight="1" x14ac:dyDescent="0.25">
      <c r="A263" s="40">
        <f>'S5 Maquette'!B243</f>
        <v>0</v>
      </c>
      <c r="B263" s="40">
        <f>'S5 Maquette'!C243</f>
        <v>0</v>
      </c>
      <c r="C263" s="39">
        <f>'S5 Maquette'!F243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42"/>
    </row>
    <row r="264" spans="1:22" ht="30.6" customHeight="1" x14ac:dyDescent="0.25">
      <c r="A264" s="40">
        <f>'S5 Maquette'!B244</f>
        <v>0</v>
      </c>
      <c r="B264" s="40">
        <f>'S5 Maquette'!C244</f>
        <v>0</v>
      </c>
      <c r="C264" s="39">
        <f>'S5 Maquette'!F244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42"/>
    </row>
    <row r="265" spans="1:22" ht="30.6" customHeight="1" x14ac:dyDescent="0.25">
      <c r="A265" s="40">
        <f>'S5 Maquette'!B245</f>
        <v>0</v>
      </c>
      <c r="B265" s="40">
        <f>'S5 Maquette'!C245</f>
        <v>0</v>
      </c>
      <c r="C265" s="39">
        <f>'S5 Maquette'!F245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42"/>
    </row>
    <row r="266" spans="1:22" ht="30.6" customHeight="1" x14ac:dyDescent="0.25">
      <c r="A266" s="40">
        <f>'S5 Maquette'!B246</f>
        <v>0</v>
      </c>
      <c r="B266" s="40">
        <f>'S5 Maquette'!C246</f>
        <v>0</v>
      </c>
      <c r="C266" s="39">
        <f>'S5 Maquette'!F246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42"/>
    </row>
    <row r="267" spans="1:22" ht="30.6" customHeight="1" x14ac:dyDescent="0.25">
      <c r="A267" s="40">
        <f>'S5 Maquette'!B247</f>
        <v>0</v>
      </c>
      <c r="B267" s="40">
        <f>'S5 Maquette'!C247</f>
        <v>0</v>
      </c>
      <c r="C267" s="39">
        <f>'S5 Maquette'!F247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42"/>
    </row>
    <row r="268" spans="1:22" ht="30.6" customHeight="1" x14ac:dyDescent="0.25">
      <c r="A268" s="40">
        <f>'S5 Maquette'!B248</f>
        <v>0</v>
      </c>
      <c r="B268" s="40">
        <f>'S5 Maquette'!C248</f>
        <v>0</v>
      </c>
      <c r="C268" s="39">
        <f>'S5 Maquette'!F248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42"/>
    </row>
    <row r="269" spans="1:22" ht="30.6" customHeight="1" x14ac:dyDescent="0.25">
      <c r="A269" s="40">
        <f>'S5 Maquette'!B249</f>
        <v>0</v>
      </c>
      <c r="B269" s="40">
        <f>'S5 Maquette'!C249</f>
        <v>0</v>
      </c>
      <c r="C269" s="39">
        <f>'S5 Maquette'!F249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42"/>
    </row>
    <row r="270" spans="1:22" ht="30.6" customHeight="1" x14ac:dyDescent="0.25">
      <c r="A270" s="40">
        <f>'S5 Maquette'!B250</f>
        <v>0</v>
      </c>
      <c r="B270" s="40">
        <f>'S5 Maquette'!C250</f>
        <v>0</v>
      </c>
      <c r="C270" s="39">
        <f>'S5 Maquette'!F250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42"/>
    </row>
    <row r="271" spans="1:22" ht="30.6" customHeight="1" x14ac:dyDescent="0.25">
      <c r="A271" s="40">
        <f>'S5 Maquette'!B251</f>
        <v>0</v>
      </c>
      <c r="B271" s="40">
        <f>'S5 Maquette'!C251</f>
        <v>0</v>
      </c>
      <c r="C271" s="39">
        <f>'S5 Maquette'!F251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42"/>
    </row>
    <row r="272" spans="1:22" ht="30.6" customHeight="1" x14ac:dyDescent="0.25">
      <c r="A272" s="40">
        <f>'S5 Maquette'!B252</f>
        <v>0</v>
      </c>
      <c r="B272" s="40">
        <f>'S5 Maquette'!C252</f>
        <v>0</v>
      </c>
      <c r="C272" s="39">
        <f>'S5 Maquette'!F252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42"/>
    </row>
    <row r="273" spans="1:22" ht="30.6" customHeight="1" x14ac:dyDescent="0.25">
      <c r="A273" s="40">
        <f>'S5 Maquette'!B253</f>
        <v>0</v>
      </c>
      <c r="B273" s="40">
        <f>'S5 Maquette'!C253</f>
        <v>0</v>
      </c>
      <c r="C273" s="39">
        <f>'S5 Maquette'!F253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42"/>
    </row>
    <row r="274" spans="1:22" ht="30.6" customHeight="1" x14ac:dyDescent="0.25">
      <c r="A274" s="40">
        <f>'S5 Maquette'!B254</f>
        <v>0</v>
      </c>
      <c r="B274" s="40">
        <f>'S5 Maquette'!C254</f>
        <v>0</v>
      </c>
      <c r="C274" s="39">
        <f>'S5 Maquette'!F254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42"/>
    </row>
    <row r="275" spans="1:22" ht="30.6" customHeight="1" x14ac:dyDescent="0.25">
      <c r="A275" s="40">
        <f>'S5 Maquette'!B255</f>
        <v>0</v>
      </c>
      <c r="B275" s="40">
        <f>'S5 Maquette'!C255</f>
        <v>0</v>
      </c>
      <c r="C275" s="39">
        <f>'S5 Maquette'!F255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42"/>
    </row>
    <row r="276" spans="1:22" ht="30.6" customHeight="1" x14ac:dyDescent="0.25">
      <c r="A276" s="40">
        <f>'S5 Maquette'!B256</f>
        <v>0</v>
      </c>
      <c r="B276" s="40">
        <f>'S5 Maquette'!C256</f>
        <v>0</v>
      </c>
      <c r="C276" s="39">
        <f>'S5 Maquette'!F256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42"/>
    </row>
    <row r="277" spans="1:22" ht="30.6" customHeight="1" x14ac:dyDescent="0.25">
      <c r="A277" s="40">
        <f>'S5 Maquette'!B257</f>
        <v>0</v>
      </c>
      <c r="B277" s="40">
        <f>'S5 Maquette'!C257</f>
        <v>0</v>
      </c>
      <c r="C277" s="39">
        <f>'S5 Maquette'!F257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42"/>
    </row>
    <row r="278" spans="1:22" ht="30.6" customHeight="1" x14ac:dyDescent="0.25">
      <c r="A278" s="40">
        <f>'S5 Maquette'!B258</f>
        <v>0</v>
      </c>
      <c r="B278" s="40">
        <f>'S5 Maquette'!C258</f>
        <v>0</v>
      </c>
      <c r="C278" s="39">
        <f>'S5 Maquette'!F258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42"/>
    </row>
    <row r="279" spans="1:22" ht="30.6" customHeight="1" x14ac:dyDescent="0.25">
      <c r="A279" s="40">
        <f>'S5 Maquette'!B259</f>
        <v>0</v>
      </c>
      <c r="B279" s="40">
        <f>'S5 Maquette'!C259</f>
        <v>0</v>
      </c>
      <c r="C279" s="39">
        <f>'S5 Maquette'!F259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42"/>
    </row>
    <row r="280" spans="1:22" ht="30.6" customHeight="1" x14ac:dyDescent="0.25">
      <c r="A280" s="40">
        <f>'S5 Maquette'!B260</f>
        <v>0</v>
      </c>
      <c r="B280" s="40">
        <f>'S5 Maquette'!C260</f>
        <v>0</v>
      </c>
      <c r="C280" s="39">
        <f>'S5 Maquette'!F260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42"/>
    </row>
    <row r="281" spans="1:22" ht="30.6" customHeight="1" x14ac:dyDescent="0.25">
      <c r="A281" s="40">
        <f>'S5 Maquette'!B261</f>
        <v>0</v>
      </c>
      <c r="B281" s="40">
        <f>'S5 Maquette'!C261</f>
        <v>0</v>
      </c>
      <c r="C281" s="39">
        <f>'S5 Maquette'!F261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42"/>
    </row>
    <row r="282" spans="1:22" ht="30.6" customHeight="1" x14ac:dyDescent="0.25">
      <c r="A282" s="40">
        <f>'S5 Maquette'!B262</f>
        <v>0</v>
      </c>
      <c r="B282" s="40">
        <f>'S5 Maquette'!C262</f>
        <v>0</v>
      </c>
      <c r="C282" s="39">
        <f>'S5 Maquette'!F262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42"/>
    </row>
    <row r="283" spans="1:22" ht="30.6" customHeight="1" x14ac:dyDescent="0.25">
      <c r="A283" s="40">
        <f>'S5 Maquette'!B263</f>
        <v>0</v>
      </c>
      <c r="B283" s="40">
        <f>'S5 Maquette'!C263</f>
        <v>0</v>
      </c>
      <c r="C283" s="39">
        <f>'S5 Maquette'!F263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42"/>
    </row>
    <row r="284" spans="1:22" ht="30.6" customHeight="1" x14ac:dyDescent="0.25">
      <c r="A284" s="40">
        <f>'S5 Maquette'!B264</f>
        <v>0</v>
      </c>
      <c r="B284" s="40">
        <f>'S5 Maquette'!C264</f>
        <v>0</v>
      </c>
      <c r="C284" s="39">
        <f>'S5 Maquette'!F264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42"/>
    </row>
    <row r="285" spans="1:22" ht="30.6" customHeight="1" x14ac:dyDescent="0.25">
      <c r="A285" s="40">
        <f>'S5 Maquette'!B265</f>
        <v>0</v>
      </c>
      <c r="B285" s="40">
        <f>'S5 Maquette'!C265</f>
        <v>0</v>
      </c>
      <c r="C285" s="39">
        <f>'S5 Maquette'!F265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42"/>
    </row>
    <row r="286" spans="1:22" ht="30.6" customHeight="1" x14ac:dyDescent="0.25">
      <c r="A286" s="40">
        <f>'S5 Maquette'!B266</f>
        <v>0</v>
      </c>
      <c r="B286" s="40">
        <f>'S5 Maquette'!C266</f>
        <v>0</v>
      </c>
      <c r="C286" s="39">
        <f>'S5 Maquette'!F266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42"/>
    </row>
    <row r="287" spans="1:22" ht="30.6" customHeight="1" x14ac:dyDescent="0.25">
      <c r="A287" s="40">
        <f>'S5 Maquette'!B267</f>
        <v>0</v>
      </c>
      <c r="B287" s="40">
        <f>'S5 Maquette'!C267</f>
        <v>0</v>
      </c>
      <c r="C287" s="39">
        <f>'S5 Maquette'!F267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42"/>
    </row>
    <row r="288" spans="1:22" ht="30.6" customHeight="1" x14ac:dyDescent="0.25">
      <c r="A288" s="40">
        <f>'S5 Maquette'!B268</f>
        <v>0</v>
      </c>
      <c r="B288" s="40">
        <f>'S5 Maquette'!C268</f>
        <v>0</v>
      </c>
      <c r="C288" s="39">
        <f>'S5 Maquette'!F268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42"/>
    </row>
    <row r="289" spans="1:22" ht="30.6" customHeight="1" x14ac:dyDescent="0.25">
      <c r="A289" s="40">
        <f>'S5 Maquette'!B269</f>
        <v>0</v>
      </c>
      <c r="B289" s="40">
        <f>'S5 Maquette'!C269</f>
        <v>0</v>
      </c>
      <c r="C289" s="39">
        <f>'S5 Maquette'!F269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42"/>
    </row>
    <row r="290" spans="1:22" ht="30.6" customHeight="1" x14ac:dyDescent="0.25">
      <c r="A290" s="40">
        <f>'S5 Maquette'!B270</f>
        <v>0</v>
      </c>
      <c r="B290" s="40">
        <f>'S5 Maquette'!C270</f>
        <v>0</v>
      </c>
      <c r="C290" s="39">
        <f>'S5 Maquette'!F270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42"/>
    </row>
    <row r="291" spans="1:22" ht="30.6" customHeight="1" x14ac:dyDescent="0.25">
      <c r="A291" s="40">
        <f>'S5 Maquette'!B271</f>
        <v>0</v>
      </c>
      <c r="B291" s="40">
        <f>'S5 Maquette'!C271</f>
        <v>0</v>
      </c>
      <c r="C291" s="39">
        <f>'S5 Maquette'!F271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42"/>
    </row>
    <row r="292" spans="1:22" ht="30.6" customHeight="1" x14ac:dyDescent="0.25">
      <c r="A292" s="40">
        <f>'S5 Maquette'!B272</f>
        <v>0</v>
      </c>
      <c r="B292" s="40">
        <f>'S5 Maquette'!C272</f>
        <v>0</v>
      </c>
      <c r="C292" s="39">
        <f>'S5 Maquette'!F272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42"/>
    </row>
    <row r="293" spans="1:22" ht="30.6" customHeight="1" x14ac:dyDescent="0.25">
      <c r="A293" s="40">
        <f>'S5 Maquette'!B273</f>
        <v>0</v>
      </c>
      <c r="B293" s="40">
        <f>'S5 Maquette'!C273</f>
        <v>0</v>
      </c>
      <c r="C293" s="39">
        <f>'S5 Maquette'!F273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42"/>
    </row>
    <row r="294" spans="1:22" ht="30.6" customHeight="1" x14ac:dyDescent="0.25">
      <c r="A294" s="40">
        <f>'S5 Maquette'!B274</f>
        <v>0</v>
      </c>
      <c r="B294" s="40">
        <f>'S5 Maquette'!C274</f>
        <v>0</v>
      </c>
      <c r="C294" s="39">
        <f>'S5 Maquette'!F274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42"/>
    </row>
    <row r="295" spans="1:22" ht="30.6" customHeight="1" x14ac:dyDescent="0.25">
      <c r="A295" s="40">
        <f>'S5 Maquette'!B275</f>
        <v>0</v>
      </c>
      <c r="B295" s="40">
        <f>'S5 Maquette'!C275</f>
        <v>0</v>
      </c>
      <c r="C295" s="39">
        <f>'S5 Maquette'!F275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42"/>
    </row>
    <row r="296" spans="1:22" ht="30.6" customHeight="1" x14ac:dyDescent="0.25">
      <c r="A296" s="40">
        <f>'S5 Maquette'!B276</f>
        <v>0</v>
      </c>
      <c r="B296" s="40">
        <f>'S5 Maquette'!C276</f>
        <v>0</v>
      </c>
      <c r="C296" s="39">
        <f>'S5 Maquette'!F276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42"/>
    </row>
    <row r="297" spans="1:22" ht="30.6" customHeight="1" x14ac:dyDescent="0.25">
      <c r="A297" s="40">
        <f>'S5 Maquette'!B277</f>
        <v>0</v>
      </c>
      <c r="B297" s="40">
        <f>'S5 Maquette'!C277</f>
        <v>0</v>
      </c>
      <c r="C297" s="39">
        <f>'S5 Maquette'!F277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42"/>
    </row>
    <row r="298" spans="1:22" ht="30.6" customHeight="1" x14ac:dyDescent="0.25">
      <c r="A298" s="40">
        <f>'S5 Maquette'!B278</f>
        <v>0</v>
      </c>
      <c r="B298" s="40">
        <f>'S5 Maquette'!C278</f>
        <v>0</v>
      </c>
      <c r="C298" s="39">
        <f>'S5 Maquette'!F278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42"/>
    </row>
    <row r="299" spans="1:22" ht="30.6" customHeight="1" x14ac:dyDescent="0.25">
      <c r="A299" s="40">
        <f>'S5 Maquette'!B279</f>
        <v>0</v>
      </c>
      <c r="B299" s="40">
        <f>'S5 Maquette'!C279</f>
        <v>0</v>
      </c>
      <c r="C299" s="39">
        <f>'S5 Maquette'!F279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42"/>
    </row>
    <row r="300" spans="1:22" ht="30.6" customHeight="1" x14ac:dyDescent="0.25">
      <c r="A300" s="40">
        <f>'S5 Maquette'!B280</f>
        <v>0</v>
      </c>
      <c r="B300" s="40">
        <f>'S5 Maquette'!C280</f>
        <v>0</v>
      </c>
      <c r="C300" s="39">
        <f>'S5 Maquette'!F280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42"/>
    </row>
  </sheetData>
  <sheetProtection formatCells="0" insertRows="0"/>
  <mergeCells count="26"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R14:U17 R12 B13:L13 B15:M17 B12:M12 B14:N14 B11:D11 B10:E10 B1:U9 B301:U999 J10:U11 P14">
    <cfRule type="expression" dxfId="255" priority="67">
      <formula>$D1="Modification"</formula>
    </cfRule>
    <cfRule type="expression" dxfId="254" priority="68">
      <formula>$D1="Création"</formula>
    </cfRule>
    <cfRule type="expression" dxfId="253" priority="69">
      <formula>$D1="Fermeture"</formula>
    </cfRule>
  </conditionalFormatting>
  <conditionalFormatting sqref="A1:A17 A301:A999">
    <cfRule type="expression" dxfId="252" priority="61">
      <formula>$C1="Parcours Pédagogique"</formula>
    </cfRule>
    <cfRule type="expression" dxfId="251" priority="62">
      <formula>$C1="BLOC"</formula>
    </cfRule>
    <cfRule type="expression" dxfId="250" priority="63">
      <formula>$C1="OPTION"</formula>
    </cfRule>
  </conditionalFormatting>
  <conditionalFormatting sqref="V18 A18:U22 A162:U300 C23:U161">
    <cfRule type="expression" dxfId="249" priority="70">
      <formula>$C18="Modification"</formula>
    </cfRule>
    <cfRule type="expression" dxfId="248" priority="71">
      <formula>$C18="Création"</formula>
    </cfRule>
    <cfRule type="expression" dxfId="247" priority="72">
      <formula>$C18="Fermeture"</formula>
    </cfRule>
  </conditionalFormatting>
  <conditionalFormatting sqref="J1:J999">
    <cfRule type="expression" dxfId="246" priority="59">
      <formula>$I1="NON"</formula>
    </cfRule>
  </conditionalFormatting>
  <conditionalFormatting sqref="U1:U999 V18">
    <cfRule type="expression" dxfId="245" priority="57">
      <formula>$R1="CT (Contrôle terminal)"</formula>
    </cfRule>
  </conditionalFormatting>
  <conditionalFormatting sqref="S1:T999">
    <cfRule type="expression" dxfId="244" priority="56">
      <formula>$R1="Autres"</formula>
    </cfRule>
  </conditionalFormatting>
  <conditionalFormatting sqref="L18:M300 P18:Q300">
    <cfRule type="expression" dxfId="243" priority="55">
      <formula>$K18="CT (Contrôle terminal)"</formula>
    </cfRule>
  </conditionalFormatting>
  <conditionalFormatting sqref="V16 A16:U22 A162:U298 C23:U161">
    <cfRule type="expression" dxfId="242" priority="66">
      <formula>$C16="Modification MCC"</formula>
    </cfRule>
  </conditionalFormatting>
  <conditionalFormatting sqref="C1:U11 C12:M12 C13:L13 R12:U13 C14:U999">
    <cfRule type="expression" dxfId="241" priority="53">
      <formula>$B1="Option"</formula>
    </cfRule>
  </conditionalFormatting>
  <conditionalFormatting sqref="L18:L300 N18:O300">
    <cfRule type="expression" dxfId="240" priority="54">
      <formula>$K18="CCI (CC Intégral)"</formula>
    </cfRule>
  </conditionalFormatting>
  <conditionalFormatting sqref="P18:Q300">
    <cfRule type="expression" dxfId="239" priority="52">
      <formula>$K18="CC&amp;CT"</formula>
    </cfRule>
  </conditionalFormatting>
  <conditionalFormatting sqref="A160:B160">
    <cfRule type="expression" dxfId="238" priority="49">
      <formula>$F160="Fermeture"</formula>
    </cfRule>
    <cfRule type="expression" dxfId="237" priority="50">
      <formula>$F160="Modification"</formula>
    </cfRule>
    <cfRule type="expression" dxfId="236" priority="51">
      <formula>$F160="Création"</formula>
    </cfRule>
  </conditionalFormatting>
  <conditionalFormatting sqref="A76:A133 A135:A139">
    <cfRule type="expression" dxfId="235" priority="28">
      <formula>$F76="Fermeture"</formula>
    </cfRule>
    <cfRule type="expression" dxfId="234" priority="29">
      <formula>$F76="Modification"</formula>
    </cfRule>
    <cfRule type="expression" dxfId="233" priority="30">
      <formula>$F76="Création"</formula>
    </cfRule>
  </conditionalFormatting>
  <conditionalFormatting sqref="B140:B158">
    <cfRule type="expression" dxfId="232" priority="19">
      <formula>$F140="Fermeture"</formula>
    </cfRule>
    <cfRule type="expression" dxfId="231" priority="20">
      <formula>$F140="Modification"</formula>
    </cfRule>
    <cfRule type="expression" dxfId="230" priority="21">
      <formula>$F140="Création"</formula>
    </cfRule>
  </conditionalFormatting>
  <conditionalFormatting sqref="A37:B37">
    <cfRule type="expression" dxfId="229" priority="46">
      <formula>$F37="Fermeture"</formula>
    </cfRule>
    <cfRule type="expression" dxfId="228" priority="47">
      <formula>$F37="Modification"</formula>
    </cfRule>
    <cfRule type="expression" dxfId="227" priority="48">
      <formula>$F37="Création"</formula>
    </cfRule>
  </conditionalFormatting>
  <conditionalFormatting sqref="B123">
    <cfRule type="expression" dxfId="226" priority="43">
      <formula>$F123="Fermeture"</formula>
    </cfRule>
    <cfRule type="expression" dxfId="225" priority="44">
      <formula>$F123="Modification"</formula>
    </cfRule>
    <cfRule type="expression" dxfId="224" priority="45">
      <formula>$F123="Création"</formula>
    </cfRule>
  </conditionalFormatting>
  <conditionalFormatting sqref="B128:B133 B135:B139">
    <cfRule type="expression" dxfId="223" priority="31">
      <formula>$F128="Fermeture"</formula>
    </cfRule>
    <cfRule type="expression" dxfId="222" priority="32">
      <formula>$F128="Modification"</formula>
    </cfRule>
    <cfRule type="expression" dxfId="221" priority="33">
      <formula>$F128="Création"</formula>
    </cfRule>
  </conditionalFormatting>
  <conditionalFormatting sqref="B127">
    <cfRule type="expression" dxfId="220" priority="40">
      <formula>$F127="Fermeture"</formula>
    </cfRule>
    <cfRule type="expression" dxfId="219" priority="41">
      <formula>$F127="Modification"</formula>
    </cfRule>
    <cfRule type="expression" dxfId="218" priority="42">
      <formula>$F127="Création"</formula>
    </cfRule>
  </conditionalFormatting>
  <conditionalFormatting sqref="B76:B122">
    <cfRule type="expression" dxfId="217" priority="37">
      <formula>$F76="Fermeture"</formula>
    </cfRule>
    <cfRule type="expression" dxfId="216" priority="38">
      <formula>$F76="Modification"</formula>
    </cfRule>
    <cfRule type="expression" dxfId="215" priority="39">
      <formula>$F76="Création"</formula>
    </cfRule>
  </conditionalFormatting>
  <conditionalFormatting sqref="B124:B126">
    <cfRule type="expression" dxfId="214" priority="34">
      <formula>$F124="Fermeture"</formula>
    </cfRule>
    <cfRule type="expression" dxfId="213" priority="35">
      <formula>$F124="Modification"</formula>
    </cfRule>
    <cfRule type="expression" dxfId="212" priority="36">
      <formula>$F124="Création"</formula>
    </cfRule>
  </conditionalFormatting>
  <conditionalFormatting sqref="B134">
    <cfRule type="expression" dxfId="211" priority="25">
      <formula>$F134="Fermeture"</formula>
    </cfRule>
    <cfRule type="expression" dxfId="210" priority="26">
      <formula>$F134="Modification"</formula>
    </cfRule>
    <cfRule type="expression" dxfId="209" priority="27">
      <formula>$F134="Création"</formula>
    </cfRule>
  </conditionalFormatting>
  <conditionalFormatting sqref="A134">
    <cfRule type="expression" dxfId="208" priority="22">
      <formula>$F134="Fermeture"</formula>
    </cfRule>
    <cfRule type="expression" dxfId="207" priority="23">
      <formula>$F134="Modification"</formula>
    </cfRule>
    <cfRule type="expression" dxfId="206" priority="24">
      <formula>$F134="Création"</formula>
    </cfRule>
  </conditionalFormatting>
  <conditionalFormatting sqref="B159">
    <cfRule type="expression" dxfId="205" priority="13">
      <formula>$F159="Fermeture"</formula>
    </cfRule>
    <cfRule type="expression" dxfId="204" priority="14">
      <formula>$F159="Modification"</formula>
    </cfRule>
    <cfRule type="expression" dxfId="203" priority="15">
      <formula>$F159="Création"</formula>
    </cfRule>
  </conditionalFormatting>
  <conditionalFormatting sqref="B159">
    <cfRule type="expression" dxfId="202" priority="16">
      <formula>$F157="Fermeture"</formula>
    </cfRule>
    <cfRule type="expression" dxfId="201" priority="17">
      <formula>$F157="Modification"</formula>
    </cfRule>
    <cfRule type="expression" dxfId="200" priority="18">
      <formula>$F157="Création"</formula>
    </cfRule>
  </conditionalFormatting>
  <conditionalFormatting sqref="A159">
    <cfRule type="expression" dxfId="199" priority="10">
      <formula>$F159="Fermeture"</formula>
    </cfRule>
    <cfRule type="expression" dxfId="198" priority="11">
      <formula>$F159="Modification"</formula>
    </cfRule>
    <cfRule type="expression" dxfId="197" priority="12">
      <formula>$F159="Création"</formula>
    </cfRule>
  </conditionalFormatting>
  <conditionalFormatting sqref="B161">
    <cfRule type="expression" dxfId="196" priority="4">
      <formula>$F161="Fermeture"</formula>
    </cfRule>
    <cfRule type="expression" dxfId="195" priority="5">
      <formula>$F161="Modification"</formula>
    </cfRule>
    <cfRule type="expression" dxfId="194" priority="6">
      <formula>$F161="Création"</formula>
    </cfRule>
  </conditionalFormatting>
  <conditionalFormatting sqref="B161">
    <cfRule type="expression" dxfId="193" priority="7">
      <formula>$F159="Fermeture"</formula>
    </cfRule>
    <cfRule type="expression" dxfId="192" priority="8">
      <formula>$F159="Modification"</formula>
    </cfRule>
    <cfRule type="expression" dxfId="191" priority="9">
      <formula>$F159="Création"</formula>
    </cfRule>
  </conditionalFormatting>
  <conditionalFormatting sqref="A161">
    <cfRule type="expression" dxfId="190" priority="1">
      <formula>$F161="Fermeture"</formula>
    </cfRule>
    <cfRule type="expression" dxfId="189" priority="2">
      <formula>$F161="Modification"</formula>
    </cfRule>
    <cfRule type="expression" dxfId="188" priority="3">
      <formula>$F161="Création"</formula>
    </cfRule>
  </conditionalFormatting>
  <dataValidations count="7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R19:R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S19:S300 N19:N300" xr:uid="{9BA90068-E330-456A-9318-468F6DC844FC}">
      <formula1>List_Controle</formula1>
    </dataValidation>
    <dataValidation type="list" allowBlank="1" showInputMessage="1" showErrorMessage="1" sqref="B37 B134 B123 B127 B140:B161" xr:uid="{67717C45-8D00-4EA9-B496-04073FF09202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274"/>
  <sheetViews>
    <sheetView tabSelected="1" zoomScale="60" zoomScaleNormal="60" workbookViewId="0">
      <pane ySplit="18" topLeftCell="A154" activePane="bottomLeft" state="frozen"/>
      <selection pane="bottomLeft" activeCell="F157" sqref="F157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6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</row>
    <row r="2" spans="1:10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</row>
    <row r="4" spans="1:10" x14ac:dyDescent="0.25">
      <c r="A4" s="138"/>
      <c r="B4" s="138"/>
      <c r="C4" s="138"/>
      <c r="D4" s="138"/>
      <c r="E4" s="138"/>
      <c r="F4" s="138"/>
      <c r="G4" s="138"/>
      <c r="H4" s="138"/>
      <c r="I4" s="138"/>
      <c r="J4" s="138"/>
    </row>
    <row r="5" spans="1:10" x14ac:dyDescent="0.25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 x14ac:dyDescent="0.25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0" ht="18" customHeight="1" x14ac:dyDescent="0.25">
      <c r="A7" s="117" t="s">
        <v>211</v>
      </c>
      <c r="B7" s="120" t="str">
        <f>'Fiche Générale'!B3</f>
        <v>Portail_ST</v>
      </c>
      <c r="C7" s="117" t="s">
        <v>212</v>
      </c>
      <c r="D7" s="117"/>
      <c r="E7" s="119" t="str">
        <f>'Fiche Générale'!B4</f>
        <v>Sciences et technologies</v>
      </c>
      <c r="F7" s="120"/>
      <c r="G7" s="117" t="s">
        <v>213</v>
      </c>
      <c r="H7" s="160">
        <f>'Fiche Générale'!B5</f>
        <v>0</v>
      </c>
      <c r="I7" s="160"/>
      <c r="J7" s="160"/>
    </row>
    <row r="8" spans="1:10" ht="18" customHeight="1" x14ac:dyDescent="0.25">
      <c r="A8" s="117"/>
      <c r="B8" s="122"/>
      <c r="C8" s="117"/>
      <c r="D8" s="117"/>
      <c r="E8" s="121"/>
      <c r="F8" s="122"/>
      <c r="G8" s="117"/>
      <c r="H8" s="160"/>
      <c r="I8" s="160"/>
      <c r="J8" s="160"/>
    </row>
    <row r="9" spans="1:10" ht="18" customHeight="1" x14ac:dyDescent="0.25">
      <c r="A9" s="117"/>
      <c r="B9" s="122"/>
      <c r="C9" s="117"/>
      <c r="D9" s="117"/>
      <c r="E9" s="123"/>
      <c r="F9" s="124"/>
      <c r="G9" s="117"/>
      <c r="H9" s="160"/>
      <c r="I9" s="160"/>
      <c r="J9" s="160"/>
    </row>
    <row r="10" spans="1:10" ht="18" customHeight="1" x14ac:dyDescent="0.25">
      <c r="A10" s="117"/>
      <c r="B10" s="122"/>
      <c r="C10" s="118" t="s">
        <v>214</v>
      </c>
      <c r="D10" s="118"/>
      <c r="E10" s="125">
        <f>'Fiche Générale'!B9</f>
        <v>0</v>
      </c>
      <c r="F10" s="126"/>
      <c r="G10" s="126"/>
      <c r="H10" s="126"/>
      <c r="I10" s="126"/>
      <c r="J10" s="127"/>
    </row>
    <row r="11" spans="1:10" ht="18" customHeight="1" x14ac:dyDescent="0.25">
      <c r="A11" s="117"/>
      <c r="B11" s="124"/>
      <c r="C11" s="118"/>
      <c r="D11" s="118"/>
      <c r="E11" s="128"/>
      <c r="F11" s="129"/>
      <c r="G11" s="129"/>
      <c r="H11" s="129"/>
      <c r="I11" s="129"/>
      <c r="J11" s="130"/>
    </row>
    <row r="13" spans="1:10" x14ac:dyDescent="0.25">
      <c r="A13" s="116" t="s">
        <v>215</v>
      </c>
      <c r="B13" s="157" t="str">
        <f>'S5 Maquette'!B13:B14</f>
        <v>3 ème Année de Licence</v>
      </c>
      <c r="C13" s="116" t="s">
        <v>217</v>
      </c>
      <c r="D13" s="116"/>
      <c r="E13" s="139">
        <f>'S5 Maquette'!E13:F14</f>
        <v>0</v>
      </c>
      <c r="F13" s="139"/>
      <c r="G13" s="116" t="s">
        <v>199</v>
      </c>
      <c r="H13" s="89" t="e">
        <f>Calcul!D7</f>
        <v>#REF!</v>
      </c>
      <c r="I13" s="89"/>
    </row>
    <row r="14" spans="1:10" x14ac:dyDescent="0.25">
      <c r="A14" s="116"/>
      <c r="B14" s="159"/>
      <c r="C14" s="116"/>
      <c r="D14" s="116"/>
      <c r="E14" s="139"/>
      <c r="F14" s="139"/>
      <c r="G14" s="116"/>
      <c r="H14" s="89"/>
      <c r="I14" s="89"/>
    </row>
    <row r="15" spans="1:10" x14ac:dyDescent="0.25">
      <c r="A15" s="116" t="s">
        <v>218</v>
      </c>
      <c r="B15" s="131" t="s">
        <v>186</v>
      </c>
      <c r="C15" s="133" t="s">
        <v>219</v>
      </c>
      <c r="D15" s="134"/>
      <c r="E15" s="116"/>
      <c r="F15" s="116"/>
      <c r="G15" s="116" t="s">
        <v>200</v>
      </c>
      <c r="H15" s="89" t="e">
        <f>Calcul!D20</f>
        <v>#REF!</v>
      </c>
      <c r="I15" s="89"/>
    </row>
    <row r="16" spans="1:10" x14ac:dyDescent="0.25">
      <c r="A16" s="116"/>
      <c r="B16" s="132"/>
      <c r="C16" s="135"/>
      <c r="D16" s="136"/>
      <c r="E16" s="116"/>
      <c r="F16" s="116"/>
      <c r="G16" s="116"/>
      <c r="H16" s="89"/>
      <c r="I16" s="89"/>
    </row>
    <row r="17" spans="1:15" x14ac:dyDescent="0.25">
      <c r="I17" s="16"/>
      <c r="J17" s="16"/>
      <c r="K17" s="16"/>
      <c r="L17" s="16"/>
      <c r="M17" s="16"/>
      <c r="N17" s="16"/>
    </row>
    <row r="18" spans="1:15" ht="49.1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25">
      <c r="A19" s="49">
        <v>0</v>
      </c>
      <c r="B19" s="47" t="s">
        <v>262</v>
      </c>
      <c r="C19" s="49" t="s">
        <v>13</v>
      </c>
      <c r="D19" s="49">
        <v>6</v>
      </c>
      <c r="E19" s="62"/>
      <c r="F19" s="62"/>
      <c r="G19" s="62"/>
      <c r="H19" s="63"/>
      <c r="I19" s="63"/>
      <c r="J19" s="63"/>
      <c r="K19" s="63"/>
      <c r="L19" s="63"/>
      <c r="M19" s="63"/>
      <c r="N19" s="62"/>
      <c r="O19" s="5"/>
    </row>
    <row r="20" spans="1:15" ht="43.15" customHeight="1" x14ac:dyDescent="0.25">
      <c r="A20" s="49" t="s">
        <v>228</v>
      </c>
      <c r="B20" s="47" t="s">
        <v>229</v>
      </c>
      <c r="C20" s="49" t="s">
        <v>23</v>
      </c>
      <c r="D20" s="63"/>
      <c r="E20" s="62"/>
      <c r="F20" s="62"/>
      <c r="G20" s="62"/>
      <c r="H20" s="63"/>
      <c r="I20" s="63"/>
      <c r="J20" s="63"/>
      <c r="K20" s="63"/>
      <c r="L20" s="63"/>
      <c r="M20" s="63"/>
      <c r="N20" s="62"/>
      <c r="O20" s="5"/>
    </row>
    <row r="21" spans="1:15" ht="43.15" customHeight="1" x14ac:dyDescent="0.25">
      <c r="A21" s="49" t="s">
        <v>230</v>
      </c>
      <c r="B21" s="47" t="s">
        <v>231</v>
      </c>
      <c r="C21" s="49" t="s">
        <v>23</v>
      </c>
      <c r="D21" s="63"/>
      <c r="E21" s="62"/>
      <c r="F21" s="62"/>
      <c r="G21" s="62"/>
      <c r="H21" s="63"/>
      <c r="I21" s="63"/>
      <c r="J21" s="63"/>
      <c r="K21" s="63"/>
      <c r="L21" s="63"/>
      <c r="M21" s="63"/>
      <c r="N21" s="62"/>
      <c r="O21" s="5"/>
    </row>
    <row r="22" spans="1:15" ht="43.15" customHeight="1" x14ac:dyDescent="0.25">
      <c r="A22" s="49" t="s">
        <v>232</v>
      </c>
      <c r="B22" s="48" t="s">
        <v>263</v>
      </c>
      <c r="C22" s="49" t="s">
        <v>23</v>
      </c>
      <c r="D22" s="63"/>
      <c r="E22" s="62"/>
      <c r="F22" s="62"/>
      <c r="G22" s="62"/>
      <c r="H22" s="63"/>
      <c r="I22" s="63"/>
      <c r="J22" s="63"/>
      <c r="K22" s="63"/>
      <c r="L22" s="63"/>
      <c r="M22" s="63"/>
      <c r="N22" s="62"/>
      <c r="O22" s="5"/>
    </row>
    <row r="23" spans="1:15" ht="43.15" customHeight="1" x14ac:dyDescent="0.25">
      <c r="A23" s="57">
        <v>1</v>
      </c>
      <c r="B23" s="6" t="s">
        <v>631</v>
      </c>
      <c r="C23" s="59" t="s">
        <v>13</v>
      </c>
      <c r="D23" s="59"/>
      <c r="E23" s="52"/>
      <c r="F23" s="52"/>
      <c r="G23" s="52"/>
      <c r="H23" s="59"/>
      <c r="I23" s="59"/>
      <c r="J23" s="59"/>
      <c r="K23" s="59"/>
      <c r="L23" s="59"/>
      <c r="M23" s="59"/>
      <c r="N23" s="52"/>
      <c r="O23" s="38" t="s">
        <v>920</v>
      </c>
    </row>
    <row r="24" spans="1:15" ht="43.15" customHeight="1" x14ac:dyDescent="0.25">
      <c r="A24" s="57"/>
      <c r="B24" s="58" t="s">
        <v>264</v>
      </c>
      <c r="C24" s="59" t="s">
        <v>38</v>
      </c>
      <c r="D24" s="59"/>
      <c r="E24" s="52"/>
      <c r="F24" s="52"/>
      <c r="G24" s="52"/>
      <c r="H24" s="59"/>
      <c r="I24" s="59"/>
      <c r="J24" s="59"/>
      <c r="K24" s="59"/>
      <c r="L24" s="59"/>
      <c r="M24" s="59"/>
      <c r="N24" s="52"/>
      <c r="O24" s="52"/>
    </row>
    <row r="25" spans="1:15" ht="43.15" customHeight="1" x14ac:dyDescent="0.25">
      <c r="A25" s="57" t="s">
        <v>514</v>
      </c>
      <c r="B25" s="68" t="s">
        <v>632</v>
      </c>
      <c r="C25" s="71" t="s">
        <v>13</v>
      </c>
      <c r="D25" s="71">
        <v>6</v>
      </c>
      <c r="E25" s="72"/>
      <c r="F25" s="72"/>
      <c r="G25" s="75" t="s">
        <v>687</v>
      </c>
      <c r="H25" s="71" t="s">
        <v>156</v>
      </c>
      <c r="I25" s="71">
        <v>20</v>
      </c>
      <c r="J25" s="71">
        <v>13</v>
      </c>
      <c r="K25" s="71">
        <v>22.5</v>
      </c>
      <c r="L25" s="59"/>
      <c r="M25" s="59"/>
      <c r="N25" s="52"/>
      <c r="O25" s="8" t="s">
        <v>628</v>
      </c>
    </row>
    <row r="26" spans="1:15" ht="43.15" customHeight="1" x14ac:dyDescent="0.25">
      <c r="A26" s="57" t="s">
        <v>515</v>
      </c>
      <c r="B26" s="68" t="s">
        <v>633</v>
      </c>
      <c r="C26" s="71" t="s">
        <v>13</v>
      </c>
      <c r="D26" s="71">
        <v>6</v>
      </c>
      <c r="E26" s="72"/>
      <c r="F26" s="72"/>
      <c r="G26" s="75" t="s">
        <v>688</v>
      </c>
      <c r="H26" s="71" t="s">
        <v>157</v>
      </c>
      <c r="I26" s="71">
        <v>20</v>
      </c>
      <c r="J26" s="71">
        <v>13</v>
      </c>
      <c r="K26" s="71">
        <v>22.5</v>
      </c>
      <c r="L26" s="59"/>
      <c r="M26" s="59"/>
      <c r="N26" s="52"/>
      <c r="O26" s="8" t="s">
        <v>628</v>
      </c>
    </row>
    <row r="27" spans="1:15" ht="43.15" customHeight="1" x14ac:dyDescent="0.25">
      <c r="A27" s="57" t="s">
        <v>516</v>
      </c>
      <c r="B27" s="68" t="s">
        <v>634</v>
      </c>
      <c r="C27" s="71" t="s">
        <v>13</v>
      </c>
      <c r="D27" s="71">
        <v>6</v>
      </c>
      <c r="E27" s="72"/>
      <c r="F27" s="72"/>
      <c r="G27" s="75" t="s">
        <v>689</v>
      </c>
      <c r="H27" s="71" t="s">
        <v>157</v>
      </c>
      <c r="I27" s="71"/>
      <c r="J27" s="71"/>
      <c r="K27" s="71"/>
      <c r="L27" s="7"/>
      <c r="M27" s="7"/>
      <c r="N27" s="5"/>
      <c r="O27" s="8" t="s">
        <v>628</v>
      </c>
    </row>
    <row r="28" spans="1:15" ht="43.15" customHeight="1" x14ac:dyDescent="0.25">
      <c r="A28" s="57" t="s">
        <v>742</v>
      </c>
      <c r="B28" s="68" t="s">
        <v>635</v>
      </c>
      <c r="C28" s="71" t="s">
        <v>23</v>
      </c>
      <c r="D28" s="71"/>
      <c r="E28" s="72"/>
      <c r="F28" s="72"/>
      <c r="G28" s="75" t="s">
        <v>690</v>
      </c>
      <c r="H28" s="71" t="s">
        <v>157</v>
      </c>
      <c r="I28" s="71">
        <v>10</v>
      </c>
      <c r="J28" s="71">
        <v>6</v>
      </c>
      <c r="K28" s="71">
        <v>22.5</v>
      </c>
      <c r="L28" s="7"/>
      <c r="M28" s="7"/>
      <c r="N28" s="5"/>
      <c r="O28" s="8" t="s">
        <v>628</v>
      </c>
    </row>
    <row r="29" spans="1:15" ht="43.15" customHeight="1" x14ac:dyDescent="0.25">
      <c r="A29" s="57" t="s">
        <v>743</v>
      </c>
      <c r="B29" s="68" t="s">
        <v>636</v>
      </c>
      <c r="C29" s="71" t="s">
        <v>23</v>
      </c>
      <c r="D29" s="71"/>
      <c r="E29" s="72"/>
      <c r="F29" s="72"/>
      <c r="G29" s="75" t="s">
        <v>691</v>
      </c>
      <c r="H29" s="71" t="s">
        <v>157</v>
      </c>
      <c r="I29" s="71">
        <v>10</v>
      </c>
      <c r="J29" s="71">
        <v>10</v>
      </c>
      <c r="K29" s="71">
        <v>22.5</v>
      </c>
      <c r="L29" s="7"/>
      <c r="M29" s="7"/>
      <c r="N29" s="5"/>
      <c r="O29" s="8" t="s">
        <v>628</v>
      </c>
    </row>
    <row r="30" spans="1:15" ht="43.15" customHeight="1" x14ac:dyDescent="0.25">
      <c r="A30" s="57" t="s">
        <v>517</v>
      </c>
      <c r="B30" s="68" t="s">
        <v>637</v>
      </c>
      <c r="C30" s="71" t="s">
        <v>13</v>
      </c>
      <c r="D30" s="71">
        <v>6</v>
      </c>
      <c r="E30" s="72"/>
      <c r="F30" s="72"/>
      <c r="G30" s="75" t="s">
        <v>692</v>
      </c>
      <c r="H30" s="71" t="s">
        <v>156</v>
      </c>
      <c r="I30" s="71"/>
      <c r="J30" s="71"/>
      <c r="K30" s="71"/>
      <c r="L30" s="7"/>
      <c r="M30" s="7"/>
      <c r="N30" s="5"/>
      <c r="O30" s="8" t="s">
        <v>628</v>
      </c>
    </row>
    <row r="31" spans="1:15" ht="43.15" customHeight="1" x14ac:dyDescent="0.25">
      <c r="A31" s="57" t="s">
        <v>518</v>
      </c>
      <c r="B31" s="68" t="s">
        <v>638</v>
      </c>
      <c r="C31" s="71" t="s">
        <v>23</v>
      </c>
      <c r="D31" s="71"/>
      <c r="E31" s="72"/>
      <c r="F31" s="72"/>
      <c r="G31" s="75" t="s">
        <v>693</v>
      </c>
      <c r="H31" s="71" t="s">
        <v>157</v>
      </c>
      <c r="I31" s="71">
        <v>24</v>
      </c>
      <c r="J31" s="71">
        <v>18</v>
      </c>
      <c r="K31" s="71">
        <v>8</v>
      </c>
      <c r="L31" s="7"/>
      <c r="M31" s="7"/>
      <c r="N31" s="5"/>
      <c r="O31" s="8" t="s">
        <v>628</v>
      </c>
    </row>
    <row r="32" spans="1:15" ht="43.15" customHeight="1" x14ac:dyDescent="0.25">
      <c r="A32" s="57" t="s">
        <v>519</v>
      </c>
      <c r="B32" s="68" t="s">
        <v>639</v>
      </c>
      <c r="C32" s="71" t="s">
        <v>23</v>
      </c>
      <c r="D32" s="71"/>
      <c r="E32" s="72"/>
      <c r="F32" s="72"/>
      <c r="G32" s="75" t="s">
        <v>694</v>
      </c>
      <c r="H32" s="71"/>
      <c r="I32" s="71"/>
      <c r="J32" s="71"/>
      <c r="K32" s="71"/>
      <c r="L32" s="7"/>
      <c r="M32" s="7"/>
      <c r="N32" s="5"/>
      <c r="O32" s="8" t="s">
        <v>628</v>
      </c>
    </row>
    <row r="33" spans="1:15" ht="43.15" customHeight="1" x14ac:dyDescent="0.25">
      <c r="A33" s="57"/>
      <c r="B33" s="79" t="s">
        <v>365</v>
      </c>
      <c r="C33" s="74" t="s">
        <v>38</v>
      </c>
      <c r="D33" s="74"/>
      <c r="E33" s="72"/>
      <c r="F33" s="72"/>
      <c r="G33" s="74"/>
      <c r="H33" s="74"/>
      <c r="I33" s="74"/>
      <c r="J33" s="74"/>
      <c r="K33" s="74"/>
      <c r="L33" s="59"/>
      <c r="M33" s="59"/>
      <c r="N33" s="52"/>
      <c r="O33" s="8" t="s">
        <v>628</v>
      </c>
    </row>
    <row r="34" spans="1:15" ht="43.15" customHeight="1" x14ac:dyDescent="0.25">
      <c r="A34" s="57" t="s">
        <v>744</v>
      </c>
      <c r="B34" s="68" t="s">
        <v>640</v>
      </c>
      <c r="C34" s="71" t="s">
        <v>23</v>
      </c>
      <c r="D34" s="71"/>
      <c r="E34" s="72"/>
      <c r="F34" s="72"/>
      <c r="G34" s="75" t="s">
        <v>695</v>
      </c>
      <c r="H34" s="71" t="s">
        <v>156</v>
      </c>
      <c r="I34" s="71">
        <v>12</v>
      </c>
      <c r="J34" s="71">
        <v>12</v>
      </c>
      <c r="K34" s="71">
        <v>0</v>
      </c>
      <c r="L34" s="7"/>
      <c r="M34" s="7"/>
      <c r="N34" s="5"/>
      <c r="O34" s="8" t="s">
        <v>628</v>
      </c>
    </row>
    <row r="35" spans="1:15" ht="43.15" customHeight="1" x14ac:dyDescent="0.25">
      <c r="A35" s="57" t="s">
        <v>745</v>
      </c>
      <c r="B35" s="68" t="s">
        <v>641</v>
      </c>
      <c r="C35" s="71" t="s">
        <v>23</v>
      </c>
      <c r="D35" s="71"/>
      <c r="E35" s="72"/>
      <c r="F35" s="72"/>
      <c r="G35" s="75" t="s">
        <v>696</v>
      </c>
      <c r="H35" s="71" t="s">
        <v>157</v>
      </c>
      <c r="I35" s="71">
        <v>12</v>
      </c>
      <c r="J35" s="71">
        <v>12</v>
      </c>
      <c r="K35" s="71">
        <v>0</v>
      </c>
      <c r="L35" s="7"/>
      <c r="M35" s="7"/>
      <c r="N35" s="5"/>
      <c r="O35" s="8" t="s">
        <v>628</v>
      </c>
    </row>
    <row r="36" spans="1:15" ht="43.15" customHeight="1" x14ac:dyDescent="0.25">
      <c r="A36" s="57" t="s">
        <v>746</v>
      </c>
      <c r="B36" s="68" t="s">
        <v>448</v>
      </c>
      <c r="C36" s="71" t="s">
        <v>23</v>
      </c>
      <c r="D36" s="71"/>
      <c r="E36" s="72"/>
      <c r="F36" s="72"/>
      <c r="G36" s="75" t="s">
        <v>697</v>
      </c>
      <c r="H36" s="71" t="s">
        <v>157</v>
      </c>
      <c r="I36" s="71">
        <v>12</v>
      </c>
      <c r="J36" s="71">
        <v>12</v>
      </c>
      <c r="K36" s="71">
        <v>0</v>
      </c>
      <c r="L36" s="7"/>
      <c r="M36" s="7"/>
      <c r="N36" s="5"/>
      <c r="O36" s="8" t="s">
        <v>628</v>
      </c>
    </row>
    <row r="37" spans="1:15" ht="43.15" customHeight="1" x14ac:dyDescent="0.25">
      <c r="A37" s="57" t="s">
        <v>520</v>
      </c>
      <c r="B37" s="68" t="s">
        <v>642</v>
      </c>
      <c r="C37" s="71" t="s">
        <v>13</v>
      </c>
      <c r="D37" s="71">
        <v>6</v>
      </c>
      <c r="E37" s="72"/>
      <c r="F37" s="72"/>
      <c r="G37" s="75" t="s">
        <v>698</v>
      </c>
      <c r="H37" s="71" t="s">
        <v>166</v>
      </c>
      <c r="I37" s="71">
        <v>22</v>
      </c>
      <c r="J37" s="71">
        <v>22</v>
      </c>
      <c r="K37" s="71">
        <v>36</v>
      </c>
      <c r="L37" s="7"/>
      <c r="M37" s="7"/>
      <c r="N37" s="5"/>
      <c r="O37" s="8" t="s">
        <v>628</v>
      </c>
    </row>
    <row r="38" spans="1:15" ht="43.15" customHeight="1" x14ac:dyDescent="0.25">
      <c r="A38" s="57" t="s">
        <v>523</v>
      </c>
      <c r="B38" s="68" t="s">
        <v>643</v>
      </c>
      <c r="C38" s="71" t="s">
        <v>13</v>
      </c>
      <c r="D38" s="71">
        <v>6</v>
      </c>
      <c r="E38" s="72"/>
      <c r="F38" s="72"/>
      <c r="G38" s="75" t="s">
        <v>699</v>
      </c>
      <c r="H38" s="71" t="s">
        <v>164</v>
      </c>
      <c r="I38" s="71">
        <v>32</v>
      </c>
      <c r="J38" s="71">
        <v>32</v>
      </c>
      <c r="K38" s="71">
        <v>6</v>
      </c>
      <c r="L38" s="7"/>
      <c r="M38" s="7"/>
      <c r="N38" s="5"/>
      <c r="O38" s="8" t="s">
        <v>628</v>
      </c>
    </row>
    <row r="39" spans="1:15" ht="43.15" customHeight="1" x14ac:dyDescent="0.25">
      <c r="A39" s="57" t="s">
        <v>524</v>
      </c>
      <c r="B39" s="80" t="s">
        <v>644</v>
      </c>
      <c r="C39" s="71" t="s">
        <v>13</v>
      </c>
      <c r="D39" s="71">
        <v>6</v>
      </c>
      <c r="E39" s="72"/>
      <c r="F39" s="72"/>
      <c r="G39" s="75" t="s">
        <v>700</v>
      </c>
      <c r="H39" s="71" t="s">
        <v>164</v>
      </c>
      <c r="I39" s="71">
        <v>15</v>
      </c>
      <c r="J39" s="71">
        <v>15</v>
      </c>
      <c r="K39" s="71">
        <v>30</v>
      </c>
      <c r="L39" s="7"/>
      <c r="M39" s="7"/>
      <c r="N39" s="5"/>
      <c r="O39" s="8" t="s">
        <v>628</v>
      </c>
    </row>
    <row r="40" spans="1:15" ht="43.15" customHeight="1" x14ac:dyDescent="0.25">
      <c r="A40" s="57" t="s">
        <v>747</v>
      </c>
      <c r="B40" s="80" t="s">
        <v>645</v>
      </c>
      <c r="C40" s="71" t="s">
        <v>23</v>
      </c>
      <c r="D40" s="71"/>
      <c r="E40" s="72"/>
      <c r="F40" s="72"/>
      <c r="G40" s="75" t="s">
        <v>701</v>
      </c>
      <c r="H40" s="71"/>
      <c r="I40" s="71"/>
      <c r="J40" s="71"/>
      <c r="K40" s="71"/>
      <c r="L40" s="7"/>
      <c r="M40" s="7"/>
      <c r="N40" s="5"/>
      <c r="O40" s="8" t="s">
        <v>628</v>
      </c>
    </row>
    <row r="41" spans="1:15" ht="43.15" customHeight="1" x14ac:dyDescent="0.25">
      <c r="A41" s="57" t="s">
        <v>748</v>
      </c>
      <c r="B41" s="80" t="s">
        <v>646</v>
      </c>
      <c r="C41" s="71" t="s">
        <v>23</v>
      </c>
      <c r="D41" s="71"/>
      <c r="E41" s="72"/>
      <c r="F41" s="72"/>
      <c r="G41" s="75" t="s">
        <v>702</v>
      </c>
      <c r="H41" s="71"/>
      <c r="I41" s="71"/>
      <c r="J41" s="71"/>
      <c r="K41" s="71"/>
      <c r="L41" s="7"/>
      <c r="M41" s="7"/>
      <c r="N41" s="5"/>
      <c r="O41" s="8" t="s">
        <v>628</v>
      </c>
    </row>
    <row r="42" spans="1:15" ht="43.15" customHeight="1" x14ac:dyDescent="0.25">
      <c r="A42" s="57" t="s">
        <v>749</v>
      </c>
      <c r="B42" s="80" t="s">
        <v>647</v>
      </c>
      <c r="C42" s="71" t="s">
        <v>23</v>
      </c>
      <c r="D42" s="71"/>
      <c r="E42" s="72"/>
      <c r="F42" s="72"/>
      <c r="G42" s="75" t="s">
        <v>703</v>
      </c>
      <c r="H42" s="71"/>
      <c r="I42" s="71"/>
      <c r="J42" s="71"/>
      <c r="K42" s="71"/>
      <c r="L42" s="7"/>
      <c r="M42" s="7"/>
      <c r="N42" s="5"/>
      <c r="O42" s="8" t="s">
        <v>628</v>
      </c>
    </row>
    <row r="43" spans="1:15" ht="43.15" customHeight="1" x14ac:dyDescent="0.25">
      <c r="A43" s="57" t="s">
        <v>525</v>
      </c>
      <c r="B43" s="80" t="s">
        <v>648</v>
      </c>
      <c r="C43" s="71" t="s">
        <v>13</v>
      </c>
      <c r="D43" s="71">
        <v>6</v>
      </c>
      <c r="E43" s="72"/>
      <c r="F43" s="72"/>
      <c r="G43" s="75" t="s">
        <v>704</v>
      </c>
      <c r="H43" s="71" t="s">
        <v>166</v>
      </c>
      <c r="I43" s="71">
        <v>20</v>
      </c>
      <c r="J43" s="71">
        <v>20</v>
      </c>
      <c r="K43" s="71">
        <v>20</v>
      </c>
      <c r="L43" s="7"/>
      <c r="M43" s="7"/>
      <c r="N43" s="5"/>
      <c r="O43" s="8" t="s">
        <v>628</v>
      </c>
    </row>
    <row r="44" spans="1:15" ht="43.15" customHeight="1" x14ac:dyDescent="0.25">
      <c r="A44" s="57" t="s">
        <v>530</v>
      </c>
      <c r="B44" s="80" t="s">
        <v>649</v>
      </c>
      <c r="C44" s="71" t="s">
        <v>13</v>
      </c>
      <c r="D44" s="71">
        <v>6</v>
      </c>
      <c r="E44" s="73"/>
      <c r="F44" s="73"/>
      <c r="G44" s="75" t="s">
        <v>705</v>
      </c>
      <c r="H44" s="71" t="s">
        <v>164</v>
      </c>
      <c r="I44" s="71">
        <v>20</v>
      </c>
      <c r="J44" s="71">
        <v>20</v>
      </c>
      <c r="K44" s="71">
        <v>20</v>
      </c>
      <c r="L44" s="7"/>
      <c r="M44" s="7"/>
      <c r="N44" s="8"/>
      <c r="O44" s="8" t="s">
        <v>628</v>
      </c>
    </row>
    <row r="45" spans="1:15" ht="43.15" customHeight="1" x14ac:dyDescent="0.25">
      <c r="A45" s="57" t="s">
        <v>533</v>
      </c>
      <c r="B45" s="81" t="s">
        <v>650</v>
      </c>
      <c r="C45" s="71" t="s">
        <v>13</v>
      </c>
      <c r="D45" s="71">
        <v>6</v>
      </c>
      <c r="E45" s="73"/>
      <c r="F45" s="73"/>
      <c r="G45" s="75" t="s">
        <v>706</v>
      </c>
      <c r="H45" s="71" t="s">
        <v>152</v>
      </c>
      <c r="I45" s="71">
        <v>18</v>
      </c>
      <c r="J45" s="71">
        <v>36</v>
      </c>
      <c r="K45" s="71">
        <v>6</v>
      </c>
      <c r="L45" s="7"/>
      <c r="M45" s="7"/>
      <c r="N45" s="8"/>
      <c r="O45" s="8" t="s">
        <v>628</v>
      </c>
    </row>
    <row r="46" spans="1:15" ht="43.15" customHeight="1" x14ac:dyDescent="0.25">
      <c r="A46" s="57" t="s">
        <v>536</v>
      </c>
      <c r="B46" s="81" t="s">
        <v>651</v>
      </c>
      <c r="C46" s="71" t="s">
        <v>13</v>
      </c>
      <c r="D46" s="71">
        <v>6</v>
      </c>
      <c r="E46" s="73"/>
      <c r="F46" s="73"/>
      <c r="G46" s="75" t="s">
        <v>707</v>
      </c>
      <c r="H46" s="71" t="s">
        <v>152</v>
      </c>
      <c r="I46" s="71">
        <v>18</v>
      </c>
      <c r="J46" s="71">
        <v>6</v>
      </c>
      <c r="K46" s="71">
        <v>30</v>
      </c>
      <c r="L46" s="7"/>
      <c r="M46" s="7"/>
      <c r="N46" s="8"/>
      <c r="O46" s="8" t="s">
        <v>628</v>
      </c>
    </row>
    <row r="47" spans="1:15" ht="43.15" customHeight="1" x14ac:dyDescent="0.25">
      <c r="A47" s="57" t="s">
        <v>537</v>
      </c>
      <c r="B47" s="81" t="s">
        <v>652</v>
      </c>
      <c r="C47" s="71" t="s">
        <v>13</v>
      </c>
      <c r="D47" s="71">
        <v>6</v>
      </c>
      <c r="E47" s="73"/>
      <c r="F47" s="73"/>
      <c r="G47" s="75" t="s">
        <v>708</v>
      </c>
      <c r="H47" s="71" t="s">
        <v>152</v>
      </c>
      <c r="I47" s="71">
        <v>24</v>
      </c>
      <c r="J47" s="71">
        <v>6</v>
      </c>
      <c r="K47" s="71">
        <v>24</v>
      </c>
      <c r="L47" s="7"/>
      <c r="M47" s="7"/>
      <c r="N47" s="8"/>
      <c r="O47" s="8" t="s">
        <v>628</v>
      </c>
    </row>
    <row r="48" spans="1:15" ht="43.15" customHeight="1" x14ac:dyDescent="0.25">
      <c r="A48" s="57" t="s">
        <v>538</v>
      </c>
      <c r="B48" s="81" t="s">
        <v>653</v>
      </c>
      <c r="C48" s="71" t="s">
        <v>13</v>
      </c>
      <c r="D48" s="71">
        <v>6</v>
      </c>
      <c r="E48" s="73"/>
      <c r="F48" s="73"/>
      <c r="G48" s="75" t="s">
        <v>709</v>
      </c>
      <c r="H48" s="71" t="s">
        <v>152</v>
      </c>
      <c r="I48" s="71">
        <v>24</v>
      </c>
      <c r="J48" s="71">
        <v>36</v>
      </c>
      <c r="K48" s="71">
        <v>0</v>
      </c>
      <c r="L48" s="7"/>
      <c r="M48" s="7"/>
      <c r="N48" s="8"/>
      <c r="O48" s="8" t="s">
        <v>628</v>
      </c>
    </row>
    <row r="49" spans="1:15" ht="43.15" customHeight="1" x14ac:dyDescent="0.25">
      <c r="A49" s="57" t="s">
        <v>541</v>
      </c>
      <c r="B49" s="81" t="s">
        <v>654</v>
      </c>
      <c r="C49" s="71" t="s">
        <v>13</v>
      </c>
      <c r="D49" s="71">
        <v>6</v>
      </c>
      <c r="E49" s="73"/>
      <c r="F49" s="73"/>
      <c r="G49" s="75" t="s">
        <v>710</v>
      </c>
      <c r="H49" s="71" t="s">
        <v>152</v>
      </c>
      <c r="I49" s="71">
        <v>24</v>
      </c>
      <c r="J49" s="71">
        <v>0</v>
      </c>
      <c r="K49" s="71">
        <v>36</v>
      </c>
      <c r="L49" s="7"/>
      <c r="M49" s="7"/>
      <c r="N49" s="8"/>
      <c r="O49" s="8" t="s">
        <v>628</v>
      </c>
    </row>
    <row r="50" spans="1:15" ht="43.15" customHeight="1" x14ac:dyDescent="0.25">
      <c r="A50" s="57" t="s">
        <v>544</v>
      </c>
      <c r="B50" s="81" t="s">
        <v>655</v>
      </c>
      <c r="C50" s="71" t="s">
        <v>13</v>
      </c>
      <c r="D50" s="71">
        <v>6</v>
      </c>
      <c r="E50" s="73"/>
      <c r="F50" s="73"/>
      <c r="G50" s="75" t="s">
        <v>711</v>
      </c>
      <c r="H50" s="71" t="s">
        <v>152</v>
      </c>
      <c r="I50" s="71">
        <v>24</v>
      </c>
      <c r="J50" s="71">
        <v>0</v>
      </c>
      <c r="K50" s="71">
        <v>36</v>
      </c>
      <c r="L50" s="7"/>
      <c r="M50" s="7"/>
      <c r="N50" s="8"/>
      <c r="O50" s="8" t="s">
        <v>628</v>
      </c>
    </row>
    <row r="51" spans="1:15" ht="43.15" customHeight="1" x14ac:dyDescent="0.25">
      <c r="A51" s="57" t="s">
        <v>547</v>
      </c>
      <c r="B51" s="81" t="s">
        <v>656</v>
      </c>
      <c r="C51" s="71" t="s">
        <v>13</v>
      </c>
      <c r="D51" s="71">
        <v>6</v>
      </c>
      <c r="E51" s="73"/>
      <c r="F51" s="73"/>
      <c r="G51" s="75" t="s">
        <v>712</v>
      </c>
      <c r="H51" s="71" t="s">
        <v>151</v>
      </c>
      <c r="I51" s="71">
        <v>24</v>
      </c>
      <c r="J51" s="71">
        <v>18</v>
      </c>
      <c r="K51" s="71">
        <v>18</v>
      </c>
      <c r="L51" s="7"/>
      <c r="M51" s="7"/>
      <c r="N51" s="8"/>
      <c r="O51" s="8" t="s">
        <v>628</v>
      </c>
    </row>
    <row r="52" spans="1:15" ht="43.15" customHeight="1" x14ac:dyDescent="0.25">
      <c r="A52" s="57" t="s">
        <v>548</v>
      </c>
      <c r="B52" s="81" t="s">
        <v>657</v>
      </c>
      <c r="C52" s="71" t="s">
        <v>13</v>
      </c>
      <c r="D52" s="71">
        <v>6</v>
      </c>
      <c r="E52" s="73"/>
      <c r="F52" s="73"/>
      <c r="G52" s="75" t="s">
        <v>713</v>
      </c>
      <c r="H52" s="71" t="s">
        <v>151</v>
      </c>
      <c r="I52" s="71">
        <v>24</v>
      </c>
      <c r="J52" s="71">
        <v>36</v>
      </c>
      <c r="K52" s="71"/>
      <c r="L52" s="7"/>
      <c r="M52" s="7"/>
      <c r="N52" s="8"/>
      <c r="O52" s="8" t="s">
        <v>628</v>
      </c>
    </row>
    <row r="53" spans="1:15" ht="43.15" customHeight="1" x14ac:dyDescent="0.25">
      <c r="A53" s="57" t="s">
        <v>549</v>
      </c>
      <c r="B53" s="81" t="s">
        <v>658</v>
      </c>
      <c r="C53" s="71" t="s">
        <v>13</v>
      </c>
      <c r="D53" s="71">
        <v>6</v>
      </c>
      <c r="E53" s="73"/>
      <c r="F53" s="73"/>
      <c r="G53" s="75" t="s">
        <v>714</v>
      </c>
      <c r="H53" s="71" t="s">
        <v>152</v>
      </c>
      <c r="I53" s="71"/>
      <c r="J53" s="71"/>
      <c r="K53" s="71"/>
      <c r="L53" s="7"/>
      <c r="M53" s="7"/>
      <c r="N53" s="8"/>
      <c r="O53" s="8" t="s">
        <v>628</v>
      </c>
    </row>
    <row r="54" spans="1:15" ht="43.15" customHeight="1" x14ac:dyDescent="0.25">
      <c r="A54" s="57" t="s">
        <v>550</v>
      </c>
      <c r="B54" s="81" t="s">
        <v>659</v>
      </c>
      <c r="C54" s="71" t="s">
        <v>23</v>
      </c>
      <c r="D54" s="71"/>
      <c r="E54" s="73"/>
      <c r="F54" s="73"/>
      <c r="G54" s="75" t="s">
        <v>715</v>
      </c>
      <c r="H54" s="71" t="s">
        <v>152</v>
      </c>
      <c r="I54" s="71">
        <v>10</v>
      </c>
      <c r="J54" s="71"/>
      <c r="K54" s="71">
        <v>20</v>
      </c>
      <c r="L54" s="7"/>
      <c r="M54" s="7"/>
      <c r="N54" s="8"/>
      <c r="O54" s="8" t="s">
        <v>628</v>
      </c>
    </row>
    <row r="55" spans="1:15" ht="43.15" customHeight="1" x14ac:dyDescent="0.25">
      <c r="A55" s="57" t="s">
        <v>551</v>
      </c>
      <c r="B55" s="81" t="s">
        <v>660</v>
      </c>
      <c r="C55" s="71" t="s">
        <v>23</v>
      </c>
      <c r="D55" s="71"/>
      <c r="E55" s="73"/>
      <c r="F55" s="73"/>
      <c r="G55" s="75" t="s">
        <v>716</v>
      </c>
      <c r="H55" s="71" t="s">
        <v>152</v>
      </c>
      <c r="I55" s="71">
        <v>20</v>
      </c>
      <c r="J55" s="71"/>
      <c r="K55" s="71">
        <v>10</v>
      </c>
      <c r="L55" s="7"/>
      <c r="M55" s="7"/>
      <c r="N55" s="8"/>
      <c r="O55" s="8" t="s">
        <v>628</v>
      </c>
    </row>
    <row r="56" spans="1:15" ht="43.15" customHeight="1" x14ac:dyDescent="0.25">
      <c r="A56" s="57" t="s">
        <v>552</v>
      </c>
      <c r="B56" s="81" t="s">
        <v>661</v>
      </c>
      <c r="C56" s="71" t="s">
        <v>13</v>
      </c>
      <c r="D56" s="71">
        <v>6</v>
      </c>
      <c r="E56" s="73"/>
      <c r="F56" s="73"/>
      <c r="G56" s="75" t="s">
        <v>717</v>
      </c>
      <c r="H56" s="71"/>
      <c r="I56" s="71"/>
      <c r="J56" s="71"/>
      <c r="K56" s="71"/>
      <c r="L56" s="7"/>
      <c r="M56" s="7"/>
      <c r="N56" s="8"/>
      <c r="O56" s="8" t="s">
        <v>628</v>
      </c>
    </row>
    <row r="57" spans="1:15" ht="43.15" customHeight="1" x14ac:dyDescent="0.25">
      <c r="A57" s="57" t="s">
        <v>553</v>
      </c>
      <c r="B57" s="81" t="s">
        <v>662</v>
      </c>
      <c r="C57" s="71" t="s">
        <v>23</v>
      </c>
      <c r="D57" s="71"/>
      <c r="E57" s="73"/>
      <c r="F57" s="73"/>
      <c r="G57" s="75" t="s">
        <v>718</v>
      </c>
      <c r="H57" s="71" t="s">
        <v>128</v>
      </c>
      <c r="I57" s="71">
        <v>30</v>
      </c>
      <c r="J57" s="71"/>
      <c r="K57" s="71"/>
      <c r="L57" s="7"/>
      <c r="M57" s="7"/>
      <c r="N57" s="8"/>
      <c r="O57" s="8" t="s">
        <v>628</v>
      </c>
    </row>
    <row r="58" spans="1:15" ht="43.15" customHeight="1" x14ac:dyDescent="0.25">
      <c r="A58" s="57" t="s">
        <v>554</v>
      </c>
      <c r="B58" s="81" t="s">
        <v>663</v>
      </c>
      <c r="C58" s="71" t="s">
        <v>23</v>
      </c>
      <c r="D58" s="71"/>
      <c r="E58" s="73"/>
      <c r="F58" s="73"/>
      <c r="G58" s="75" t="s">
        <v>719</v>
      </c>
      <c r="H58" s="71" t="s">
        <v>128</v>
      </c>
      <c r="I58" s="71"/>
      <c r="J58" s="71"/>
      <c r="K58" s="71"/>
      <c r="L58" s="7"/>
      <c r="M58" s="7"/>
      <c r="N58" s="8"/>
      <c r="O58" s="8" t="s">
        <v>628</v>
      </c>
    </row>
    <row r="59" spans="1:15" ht="43.15" customHeight="1" x14ac:dyDescent="0.25">
      <c r="A59" s="57"/>
      <c r="B59" s="79" t="s">
        <v>365</v>
      </c>
      <c r="C59" s="74" t="s">
        <v>38</v>
      </c>
      <c r="D59" s="74"/>
      <c r="E59" s="72"/>
      <c r="F59" s="72"/>
      <c r="G59" s="74"/>
      <c r="H59" s="74"/>
      <c r="I59" s="74"/>
      <c r="J59" s="74"/>
      <c r="K59" s="74"/>
      <c r="L59" s="59"/>
      <c r="M59" s="59"/>
      <c r="N59" s="52"/>
      <c r="O59" s="8" t="s">
        <v>628</v>
      </c>
    </row>
    <row r="60" spans="1:15" ht="43.15" customHeight="1" x14ac:dyDescent="0.25">
      <c r="A60" s="57" t="s">
        <v>951</v>
      </c>
      <c r="B60" s="81" t="s">
        <v>664</v>
      </c>
      <c r="C60" s="71" t="s">
        <v>23</v>
      </c>
      <c r="D60" s="71"/>
      <c r="E60" s="73"/>
      <c r="F60" s="73"/>
      <c r="G60" s="75" t="s">
        <v>720</v>
      </c>
      <c r="H60" s="71" t="s">
        <v>130</v>
      </c>
      <c r="I60" s="71">
        <v>20</v>
      </c>
      <c r="J60" s="71">
        <v>10</v>
      </c>
      <c r="K60" s="71"/>
      <c r="L60" s="7"/>
      <c r="M60" s="7"/>
      <c r="N60" s="8"/>
      <c r="O60" s="8" t="s">
        <v>628</v>
      </c>
    </row>
    <row r="61" spans="1:15" ht="43.15" customHeight="1" x14ac:dyDescent="0.25">
      <c r="A61" s="57" t="s">
        <v>952</v>
      </c>
      <c r="B61" s="81" t="s">
        <v>665</v>
      </c>
      <c r="C61" s="71" t="s">
        <v>23</v>
      </c>
      <c r="D61" s="71"/>
      <c r="E61" s="73"/>
      <c r="F61" s="73"/>
      <c r="G61" s="75" t="s">
        <v>721</v>
      </c>
      <c r="H61" s="71" t="s">
        <v>128</v>
      </c>
      <c r="I61" s="71">
        <v>20</v>
      </c>
      <c r="J61" s="71">
        <v>15</v>
      </c>
      <c r="K61" s="71"/>
      <c r="L61" s="7"/>
      <c r="M61" s="7"/>
      <c r="N61" s="8"/>
      <c r="O61" s="8" t="s">
        <v>628</v>
      </c>
    </row>
    <row r="62" spans="1:15" ht="43.15" customHeight="1" x14ac:dyDescent="0.25">
      <c r="A62" s="57" t="s">
        <v>555</v>
      </c>
      <c r="B62" s="81" t="s">
        <v>666</v>
      </c>
      <c r="C62" s="71" t="s">
        <v>13</v>
      </c>
      <c r="D62" s="71">
        <v>6</v>
      </c>
      <c r="E62" s="73"/>
      <c r="F62" s="73"/>
      <c r="G62" s="75" t="s">
        <v>722</v>
      </c>
      <c r="H62" s="71"/>
      <c r="I62" s="71"/>
      <c r="J62" s="71"/>
      <c r="K62" s="71"/>
      <c r="L62" s="7"/>
      <c r="M62" s="7"/>
      <c r="N62" s="8"/>
      <c r="O62" s="8" t="s">
        <v>628</v>
      </c>
    </row>
    <row r="63" spans="1:15" ht="43.15" customHeight="1" x14ac:dyDescent="0.25">
      <c r="A63" s="57" t="s">
        <v>953</v>
      </c>
      <c r="B63" s="81" t="s">
        <v>667</v>
      </c>
      <c r="C63" s="71" t="s">
        <v>23</v>
      </c>
      <c r="D63" s="71"/>
      <c r="E63" s="73"/>
      <c r="F63" s="73"/>
      <c r="G63" s="75" t="s">
        <v>723</v>
      </c>
      <c r="H63" s="71"/>
      <c r="I63" s="71">
        <v>24</v>
      </c>
      <c r="J63" s="71"/>
      <c r="K63" s="71"/>
      <c r="L63" s="7"/>
      <c r="M63" s="7"/>
      <c r="N63" s="8"/>
      <c r="O63" s="8" t="s">
        <v>628</v>
      </c>
    </row>
    <row r="64" spans="1:15" ht="43.15" customHeight="1" x14ac:dyDescent="0.25">
      <c r="A64" s="57" t="s">
        <v>954</v>
      </c>
      <c r="B64" s="81" t="s">
        <v>668</v>
      </c>
      <c r="C64" s="71" t="s">
        <v>23</v>
      </c>
      <c r="D64" s="71"/>
      <c r="E64" s="73"/>
      <c r="F64" s="73"/>
      <c r="G64" s="75" t="s">
        <v>724</v>
      </c>
      <c r="H64" s="71"/>
      <c r="I64" s="71"/>
      <c r="J64" s="71">
        <v>30</v>
      </c>
      <c r="K64" s="71">
        <v>40</v>
      </c>
      <c r="L64" s="7"/>
      <c r="M64" s="7"/>
      <c r="N64" s="8"/>
      <c r="O64" s="8" t="s">
        <v>628</v>
      </c>
    </row>
    <row r="65" spans="1:15" ht="43.15" customHeight="1" x14ac:dyDescent="0.25">
      <c r="A65" s="57" t="s">
        <v>556</v>
      </c>
      <c r="B65" s="68" t="s">
        <v>669</v>
      </c>
      <c r="C65" s="71" t="s">
        <v>13</v>
      </c>
      <c r="D65" s="71">
        <v>6</v>
      </c>
      <c r="E65" s="73"/>
      <c r="F65" s="73"/>
      <c r="G65" s="75" t="s">
        <v>725</v>
      </c>
      <c r="H65" s="71" t="s">
        <v>160</v>
      </c>
      <c r="I65" s="71">
        <v>10</v>
      </c>
      <c r="J65" s="71">
        <v>8</v>
      </c>
      <c r="K65" s="71">
        <v>52</v>
      </c>
      <c r="L65" s="7"/>
      <c r="M65" s="7"/>
      <c r="N65" s="8"/>
      <c r="O65" s="8" t="s">
        <v>628</v>
      </c>
    </row>
    <row r="66" spans="1:15" ht="43.15" customHeight="1" x14ac:dyDescent="0.25">
      <c r="A66" s="57" t="s">
        <v>557</v>
      </c>
      <c r="B66" s="81" t="s">
        <v>670</v>
      </c>
      <c r="C66" s="71" t="s">
        <v>13</v>
      </c>
      <c r="D66" s="71">
        <v>6</v>
      </c>
      <c r="E66" s="73"/>
      <c r="F66" s="73"/>
      <c r="G66" s="75" t="s">
        <v>726</v>
      </c>
      <c r="H66" s="71" t="s">
        <v>160</v>
      </c>
      <c r="I66" s="71">
        <v>27</v>
      </c>
      <c r="J66" s="71">
        <v>9</v>
      </c>
      <c r="K66" s="71">
        <v>24</v>
      </c>
      <c r="L66" s="7"/>
      <c r="M66" s="7"/>
      <c r="N66" s="8"/>
      <c r="O66" s="8" t="s">
        <v>628</v>
      </c>
    </row>
    <row r="67" spans="1:15" ht="43.15" customHeight="1" x14ac:dyDescent="0.25">
      <c r="A67" s="57" t="s">
        <v>558</v>
      </c>
      <c r="B67" s="69" t="s">
        <v>671</v>
      </c>
      <c r="C67" s="71" t="s">
        <v>13</v>
      </c>
      <c r="D67" s="71">
        <v>6</v>
      </c>
      <c r="E67" s="73"/>
      <c r="F67" s="73"/>
      <c r="G67" s="75" t="s">
        <v>727</v>
      </c>
      <c r="H67" s="71" t="s">
        <v>161</v>
      </c>
      <c r="I67" s="71">
        <v>30</v>
      </c>
      <c r="J67" s="71">
        <v>22</v>
      </c>
      <c r="K67" s="71">
        <v>15</v>
      </c>
      <c r="L67" s="7"/>
      <c r="M67" s="7"/>
      <c r="N67" s="8"/>
      <c r="O67" s="8" t="s">
        <v>628</v>
      </c>
    </row>
    <row r="68" spans="1:15" ht="43.15" customHeight="1" x14ac:dyDescent="0.25">
      <c r="A68" s="57" t="s">
        <v>559</v>
      </c>
      <c r="B68" s="69" t="s">
        <v>672</v>
      </c>
      <c r="C68" s="71" t="s">
        <v>13</v>
      </c>
      <c r="D68" s="71">
        <v>6</v>
      </c>
      <c r="E68" s="73"/>
      <c r="F68" s="73"/>
      <c r="G68" s="75" t="s">
        <v>728</v>
      </c>
      <c r="H68" s="71" t="s">
        <v>161</v>
      </c>
      <c r="I68" s="71">
        <v>20</v>
      </c>
      <c r="J68" s="71">
        <v>20</v>
      </c>
      <c r="K68" s="71">
        <v>24</v>
      </c>
      <c r="L68" s="7"/>
      <c r="M68" s="7"/>
      <c r="N68" s="8"/>
      <c r="O68" s="8" t="s">
        <v>628</v>
      </c>
    </row>
    <row r="69" spans="1:15" ht="43.15" customHeight="1" x14ac:dyDescent="0.25">
      <c r="A69" s="57" t="s">
        <v>560</v>
      </c>
      <c r="B69" s="82" t="s">
        <v>673</v>
      </c>
      <c r="C69" s="71" t="s">
        <v>13</v>
      </c>
      <c r="D69" s="71">
        <v>6</v>
      </c>
      <c r="E69" s="73"/>
      <c r="F69" s="73"/>
      <c r="G69" s="75" t="s">
        <v>729</v>
      </c>
      <c r="H69" s="71" t="s">
        <v>151</v>
      </c>
      <c r="I69" s="71">
        <v>24</v>
      </c>
      <c r="J69" s="71">
        <v>36</v>
      </c>
      <c r="K69" s="71"/>
      <c r="L69" s="7"/>
      <c r="M69" s="7"/>
      <c r="N69" s="8"/>
      <c r="O69" s="8" t="s">
        <v>628</v>
      </c>
    </row>
    <row r="70" spans="1:15" ht="43.15" customHeight="1" x14ac:dyDescent="0.25">
      <c r="A70" s="57" t="s">
        <v>561</v>
      </c>
      <c r="B70" s="82" t="s">
        <v>674</v>
      </c>
      <c r="C70" s="71" t="s">
        <v>13</v>
      </c>
      <c r="D70" s="71">
        <v>6</v>
      </c>
      <c r="E70" s="73"/>
      <c r="F70" s="73"/>
      <c r="G70" s="75" t="s">
        <v>730</v>
      </c>
      <c r="H70" s="71" t="s">
        <v>150</v>
      </c>
      <c r="I70" s="71">
        <v>24</v>
      </c>
      <c r="J70" s="71">
        <v>36</v>
      </c>
      <c r="K70" s="71"/>
      <c r="L70" s="7"/>
      <c r="M70" s="7"/>
      <c r="N70" s="8"/>
      <c r="O70" s="8" t="s">
        <v>628</v>
      </c>
    </row>
    <row r="71" spans="1:15" ht="43.15" customHeight="1" x14ac:dyDescent="0.25">
      <c r="A71" s="57" t="s">
        <v>562</v>
      </c>
      <c r="B71" s="82" t="s">
        <v>675</v>
      </c>
      <c r="C71" s="71" t="s">
        <v>13</v>
      </c>
      <c r="D71" s="71">
        <v>6</v>
      </c>
      <c r="E71" s="73"/>
      <c r="F71" s="73"/>
      <c r="G71" s="75" t="s">
        <v>731</v>
      </c>
      <c r="H71" s="71" t="s">
        <v>150</v>
      </c>
      <c r="I71" s="71">
        <v>24</v>
      </c>
      <c r="J71" s="71">
        <v>36</v>
      </c>
      <c r="K71" s="71"/>
      <c r="L71" s="7"/>
      <c r="M71" s="7"/>
      <c r="N71" s="8"/>
      <c r="O71" s="8" t="s">
        <v>628</v>
      </c>
    </row>
    <row r="72" spans="1:15" ht="43.15" customHeight="1" x14ac:dyDescent="0.25">
      <c r="A72" s="57" t="s">
        <v>563</v>
      </c>
      <c r="B72" s="82" t="s">
        <v>676</v>
      </c>
      <c r="C72" s="71" t="s">
        <v>13</v>
      </c>
      <c r="D72" s="71">
        <v>6</v>
      </c>
      <c r="E72" s="73"/>
      <c r="F72" s="73"/>
      <c r="G72" s="75" t="s">
        <v>732</v>
      </c>
      <c r="H72" s="71" t="s">
        <v>151</v>
      </c>
      <c r="I72" s="71">
        <v>24</v>
      </c>
      <c r="J72" s="71">
        <v>18</v>
      </c>
      <c r="K72" s="71">
        <v>18</v>
      </c>
      <c r="L72" s="7"/>
      <c r="M72" s="7"/>
      <c r="N72" s="8"/>
      <c r="O72" s="8" t="s">
        <v>628</v>
      </c>
    </row>
    <row r="73" spans="1:15" ht="43.15" customHeight="1" x14ac:dyDescent="0.25">
      <c r="A73" s="57" t="s">
        <v>564</v>
      </c>
      <c r="B73" s="82" t="s">
        <v>677</v>
      </c>
      <c r="C73" s="71" t="s">
        <v>13</v>
      </c>
      <c r="D73" s="71">
        <v>6</v>
      </c>
      <c r="E73" s="73"/>
      <c r="F73" s="73"/>
      <c r="G73" s="75" t="s">
        <v>733</v>
      </c>
      <c r="H73" s="71" t="s">
        <v>151</v>
      </c>
      <c r="I73" s="71">
        <v>24</v>
      </c>
      <c r="J73" s="71">
        <v>18</v>
      </c>
      <c r="K73" s="71">
        <v>18</v>
      </c>
      <c r="L73" s="7"/>
      <c r="M73" s="7"/>
      <c r="N73" s="8"/>
      <c r="O73" s="8" t="s">
        <v>628</v>
      </c>
    </row>
    <row r="74" spans="1:15" ht="43.15" customHeight="1" x14ac:dyDescent="0.25">
      <c r="A74" s="57" t="s">
        <v>565</v>
      </c>
      <c r="B74" s="82" t="s">
        <v>678</v>
      </c>
      <c r="C74" s="71" t="s">
        <v>13</v>
      </c>
      <c r="D74" s="71">
        <v>6</v>
      </c>
      <c r="E74" s="73"/>
      <c r="F74" s="73"/>
      <c r="G74" s="75" t="s">
        <v>734</v>
      </c>
      <c r="H74" s="71"/>
      <c r="I74" s="71"/>
      <c r="J74" s="71"/>
      <c r="K74" s="71"/>
      <c r="L74" s="7"/>
      <c r="M74" s="7"/>
      <c r="N74" s="8"/>
      <c r="O74" s="8" t="s">
        <v>628</v>
      </c>
    </row>
    <row r="75" spans="1:15" ht="43.15" customHeight="1" x14ac:dyDescent="0.25">
      <c r="A75" s="57" t="s">
        <v>925</v>
      </c>
      <c r="B75" s="82" t="s">
        <v>679</v>
      </c>
      <c r="C75" s="71" t="s">
        <v>686</v>
      </c>
      <c r="D75" s="71"/>
      <c r="E75" s="73"/>
      <c r="F75" s="73"/>
      <c r="G75" s="75" t="s">
        <v>735</v>
      </c>
      <c r="H75" s="71">
        <v>26</v>
      </c>
      <c r="I75" s="71">
        <v>24</v>
      </c>
      <c r="J75" s="71"/>
      <c r="K75" s="71"/>
      <c r="L75" s="7"/>
      <c r="M75" s="7"/>
      <c r="N75" s="8"/>
      <c r="O75" s="8" t="s">
        <v>628</v>
      </c>
    </row>
    <row r="76" spans="1:15" ht="43.15" customHeight="1" x14ac:dyDescent="0.25">
      <c r="A76" s="57" t="s">
        <v>926</v>
      </c>
      <c r="B76" s="82" t="s">
        <v>664</v>
      </c>
      <c r="C76" s="71" t="s">
        <v>23</v>
      </c>
      <c r="D76" s="71"/>
      <c r="E76" s="73"/>
      <c r="F76" s="73"/>
      <c r="G76" s="75" t="s">
        <v>720</v>
      </c>
      <c r="H76" s="71" t="s">
        <v>130</v>
      </c>
      <c r="I76" s="71">
        <v>20</v>
      </c>
      <c r="J76" s="71">
        <v>10</v>
      </c>
      <c r="K76" s="71"/>
      <c r="L76" s="7"/>
      <c r="M76" s="7"/>
      <c r="N76" s="8"/>
      <c r="O76" s="8" t="s">
        <v>628</v>
      </c>
    </row>
    <row r="77" spans="1:15" ht="43.15" customHeight="1" x14ac:dyDescent="0.25">
      <c r="A77" s="57" t="s">
        <v>566</v>
      </c>
      <c r="B77" s="82" t="s">
        <v>680</v>
      </c>
      <c r="C77" s="71" t="s">
        <v>13</v>
      </c>
      <c r="D77" s="71">
        <v>6</v>
      </c>
      <c r="E77" s="73"/>
      <c r="F77" s="73"/>
      <c r="G77" s="75" t="s">
        <v>736</v>
      </c>
      <c r="H77" s="71" t="s">
        <v>153</v>
      </c>
      <c r="I77" s="71">
        <v>24</v>
      </c>
      <c r="J77" s="71">
        <v>36</v>
      </c>
      <c r="K77" s="71">
        <v>0</v>
      </c>
      <c r="L77" s="7"/>
      <c r="M77" s="7"/>
      <c r="N77" s="8"/>
      <c r="O77" s="8" t="s">
        <v>628</v>
      </c>
    </row>
    <row r="78" spans="1:15" ht="43.15" customHeight="1" x14ac:dyDescent="0.25">
      <c r="A78" s="57" t="s">
        <v>567</v>
      </c>
      <c r="B78" s="82" t="s">
        <v>681</v>
      </c>
      <c r="C78" s="71" t="s">
        <v>13</v>
      </c>
      <c r="D78" s="71">
        <v>6</v>
      </c>
      <c r="E78" s="73"/>
      <c r="F78" s="73"/>
      <c r="G78" s="75" t="s">
        <v>737</v>
      </c>
      <c r="H78" s="71" t="s">
        <v>153</v>
      </c>
      <c r="I78" s="71">
        <v>24</v>
      </c>
      <c r="J78" s="71">
        <v>36</v>
      </c>
      <c r="K78" s="71">
        <v>12</v>
      </c>
      <c r="L78" s="7"/>
      <c r="M78" s="7"/>
      <c r="N78" s="8"/>
      <c r="O78" s="8" t="s">
        <v>628</v>
      </c>
    </row>
    <row r="79" spans="1:15" ht="43.15" customHeight="1" x14ac:dyDescent="0.25">
      <c r="A79" s="57" t="s">
        <v>568</v>
      </c>
      <c r="B79" s="82" t="s">
        <v>682</v>
      </c>
      <c r="C79" s="71" t="s">
        <v>13</v>
      </c>
      <c r="D79" s="71">
        <v>6</v>
      </c>
      <c r="E79" s="73"/>
      <c r="F79" s="73"/>
      <c r="G79" s="75" t="s">
        <v>738</v>
      </c>
      <c r="H79" s="71" t="s">
        <v>153</v>
      </c>
      <c r="I79" s="71">
        <v>24</v>
      </c>
      <c r="J79" s="71">
        <v>36</v>
      </c>
      <c r="K79" s="71">
        <v>16</v>
      </c>
      <c r="L79" s="7"/>
      <c r="M79" s="7"/>
      <c r="N79" s="8"/>
      <c r="O79" s="8" t="s">
        <v>628</v>
      </c>
    </row>
    <row r="80" spans="1:15" ht="43.15" customHeight="1" x14ac:dyDescent="0.25">
      <c r="A80" s="57" t="s">
        <v>569</v>
      </c>
      <c r="B80" s="82" t="s">
        <v>683</v>
      </c>
      <c r="C80" s="71" t="s">
        <v>13</v>
      </c>
      <c r="D80" s="71">
        <v>6</v>
      </c>
      <c r="E80" s="73"/>
      <c r="F80" s="73"/>
      <c r="G80" s="75" t="s">
        <v>739</v>
      </c>
      <c r="H80" s="71" t="s">
        <v>153</v>
      </c>
      <c r="I80" s="71"/>
      <c r="J80" s="71"/>
      <c r="K80" s="71"/>
      <c r="L80" s="7"/>
      <c r="M80" s="7"/>
      <c r="N80" s="8"/>
      <c r="O80" s="8" t="s">
        <v>628</v>
      </c>
    </row>
    <row r="81" spans="1:15" ht="43.15" customHeight="1" x14ac:dyDescent="0.25">
      <c r="A81" s="57" t="s">
        <v>955</v>
      </c>
      <c r="B81" s="82" t="s">
        <v>684</v>
      </c>
      <c r="C81" s="71" t="s">
        <v>23</v>
      </c>
      <c r="D81" s="71"/>
      <c r="E81" s="73"/>
      <c r="F81" s="73"/>
      <c r="G81" s="75" t="s">
        <v>740</v>
      </c>
      <c r="H81" s="71" t="s">
        <v>153</v>
      </c>
      <c r="I81" s="71">
        <v>6</v>
      </c>
      <c r="J81" s="71">
        <v>6</v>
      </c>
      <c r="K81" s="71">
        <v>32</v>
      </c>
      <c r="L81" s="7"/>
      <c r="M81" s="7"/>
      <c r="N81" s="8"/>
      <c r="O81" s="8" t="s">
        <v>628</v>
      </c>
    </row>
    <row r="82" spans="1:15" ht="43.15" customHeight="1" x14ac:dyDescent="0.25">
      <c r="A82" s="57" t="s">
        <v>956</v>
      </c>
      <c r="B82" s="82" t="s">
        <v>685</v>
      </c>
      <c r="C82" s="71" t="s">
        <v>23</v>
      </c>
      <c r="D82" s="71"/>
      <c r="E82" s="73"/>
      <c r="F82" s="73"/>
      <c r="G82" s="75" t="s">
        <v>741</v>
      </c>
      <c r="H82" s="71" t="s">
        <v>153</v>
      </c>
      <c r="I82" s="71">
        <v>0</v>
      </c>
      <c r="J82" s="71">
        <v>0</v>
      </c>
      <c r="K82" s="71">
        <v>20</v>
      </c>
      <c r="L82" s="7"/>
      <c r="M82" s="7"/>
      <c r="N82" s="8"/>
      <c r="O82" s="8" t="s">
        <v>628</v>
      </c>
    </row>
    <row r="83" spans="1:15" ht="43.15" customHeight="1" x14ac:dyDescent="0.3">
      <c r="A83" s="24" t="s">
        <v>570</v>
      </c>
      <c r="B83" s="83" t="s">
        <v>754</v>
      </c>
      <c r="C83" s="75" t="s">
        <v>13</v>
      </c>
      <c r="D83" s="75">
        <v>6</v>
      </c>
      <c r="E83" s="74"/>
      <c r="F83" s="74"/>
      <c r="G83" s="75" t="s">
        <v>755</v>
      </c>
      <c r="H83" s="71" t="s">
        <v>160</v>
      </c>
      <c r="I83" s="71">
        <v>26</v>
      </c>
      <c r="J83" s="71">
        <v>28</v>
      </c>
      <c r="K83" s="71">
        <v>6</v>
      </c>
      <c r="L83" s="7"/>
      <c r="M83" s="7"/>
      <c r="N83" s="8"/>
      <c r="O83" s="8" t="s">
        <v>629</v>
      </c>
    </row>
    <row r="84" spans="1:15" ht="43.15" customHeight="1" x14ac:dyDescent="0.3">
      <c r="A84" s="24" t="s">
        <v>571</v>
      </c>
      <c r="B84" s="84" t="s">
        <v>756</v>
      </c>
      <c r="C84" s="85" t="s">
        <v>13</v>
      </c>
      <c r="D84" s="85">
        <v>6</v>
      </c>
      <c r="E84" s="74"/>
      <c r="F84" s="74"/>
      <c r="G84" s="75" t="s">
        <v>757</v>
      </c>
      <c r="H84" s="71" t="s">
        <v>160</v>
      </c>
      <c r="I84" s="71">
        <v>30</v>
      </c>
      <c r="J84" s="71">
        <v>30</v>
      </c>
      <c r="K84" s="71">
        <v>0</v>
      </c>
      <c r="L84" s="7"/>
      <c r="M84" s="7"/>
      <c r="N84" s="8"/>
      <c r="O84" s="8" t="s">
        <v>629</v>
      </c>
    </row>
    <row r="85" spans="1:15" ht="43.15" customHeight="1" x14ac:dyDescent="0.3">
      <c r="A85" s="24" t="s">
        <v>572</v>
      </c>
      <c r="B85" s="84" t="s">
        <v>758</v>
      </c>
      <c r="C85" s="85" t="s">
        <v>13</v>
      </c>
      <c r="D85" s="85">
        <v>6</v>
      </c>
      <c r="E85" s="74"/>
      <c r="F85" s="74"/>
      <c r="G85" s="75" t="s">
        <v>759</v>
      </c>
      <c r="H85" s="71" t="s">
        <v>160</v>
      </c>
      <c r="I85" s="71">
        <v>26</v>
      </c>
      <c r="J85" s="71">
        <v>16.5</v>
      </c>
      <c r="K85" s="71">
        <v>27</v>
      </c>
      <c r="L85" s="7"/>
      <c r="M85" s="7"/>
      <c r="N85" s="8"/>
      <c r="O85" s="8" t="s">
        <v>629</v>
      </c>
    </row>
    <row r="86" spans="1:15" ht="43.15" customHeight="1" x14ac:dyDescent="0.3">
      <c r="A86" s="24" t="s">
        <v>573</v>
      </c>
      <c r="B86" s="84" t="s">
        <v>760</v>
      </c>
      <c r="C86" s="85" t="s">
        <v>13</v>
      </c>
      <c r="D86" s="85">
        <v>6</v>
      </c>
      <c r="E86" s="74"/>
      <c r="F86" s="74"/>
      <c r="G86" s="75" t="s">
        <v>761</v>
      </c>
      <c r="H86" s="71" t="s">
        <v>160</v>
      </c>
      <c r="I86" s="71">
        <v>22</v>
      </c>
      <c r="J86" s="71">
        <v>16.5</v>
      </c>
      <c r="K86" s="71">
        <v>27</v>
      </c>
      <c r="L86" s="7"/>
      <c r="M86" s="7"/>
      <c r="N86" s="8"/>
      <c r="O86" s="8" t="s">
        <v>629</v>
      </c>
    </row>
    <row r="87" spans="1:15" ht="43.15" customHeight="1" x14ac:dyDescent="0.3">
      <c r="A87" s="24" t="s">
        <v>574</v>
      </c>
      <c r="B87" s="84" t="s">
        <v>762</v>
      </c>
      <c r="C87" s="85" t="s">
        <v>13</v>
      </c>
      <c r="D87" s="85">
        <v>6</v>
      </c>
      <c r="E87" s="74"/>
      <c r="F87" s="74"/>
      <c r="G87" s="75" t="s">
        <v>763</v>
      </c>
      <c r="H87" s="71" t="s">
        <v>153</v>
      </c>
      <c r="I87" s="71">
        <v>24</v>
      </c>
      <c r="J87" s="71">
        <v>36</v>
      </c>
      <c r="K87" s="71">
        <v>12</v>
      </c>
      <c r="L87" s="7"/>
      <c r="M87" s="7"/>
      <c r="N87" s="8"/>
      <c r="O87" s="8" t="s">
        <v>629</v>
      </c>
    </row>
    <row r="88" spans="1:15" ht="43.15" customHeight="1" x14ac:dyDescent="0.3">
      <c r="A88" s="24" t="s">
        <v>577</v>
      </c>
      <c r="B88" s="84" t="s">
        <v>764</v>
      </c>
      <c r="C88" s="85" t="s">
        <v>13</v>
      </c>
      <c r="D88" s="85">
        <v>6</v>
      </c>
      <c r="E88" s="74"/>
      <c r="F88" s="74"/>
      <c r="G88" s="75" t="s">
        <v>765</v>
      </c>
      <c r="H88" s="71" t="s">
        <v>153</v>
      </c>
      <c r="I88" s="71">
        <v>24</v>
      </c>
      <c r="J88" s="71">
        <v>36</v>
      </c>
      <c r="K88" s="71">
        <v>15</v>
      </c>
      <c r="L88" s="7"/>
      <c r="M88" s="7"/>
      <c r="N88" s="8"/>
      <c r="O88" s="8" t="s">
        <v>629</v>
      </c>
    </row>
    <row r="89" spans="1:15" ht="43.15" customHeight="1" x14ac:dyDescent="0.3">
      <c r="A89" s="24" t="s">
        <v>578</v>
      </c>
      <c r="B89" s="84" t="s">
        <v>766</v>
      </c>
      <c r="C89" s="85" t="s">
        <v>13</v>
      </c>
      <c r="D89" s="85">
        <v>6</v>
      </c>
      <c r="E89" s="74"/>
      <c r="F89" s="74"/>
      <c r="G89" s="75" t="s">
        <v>767</v>
      </c>
      <c r="H89" s="71" t="s">
        <v>153</v>
      </c>
      <c r="I89" s="71">
        <v>24</v>
      </c>
      <c r="J89" s="71">
        <v>36</v>
      </c>
      <c r="K89" s="71">
        <v>9</v>
      </c>
      <c r="L89" s="7"/>
      <c r="M89" s="7"/>
      <c r="N89" s="8"/>
      <c r="O89" s="8" t="s">
        <v>629</v>
      </c>
    </row>
    <row r="90" spans="1:15" ht="43.15" customHeight="1" x14ac:dyDescent="0.3">
      <c r="A90" s="24" t="s">
        <v>579</v>
      </c>
      <c r="B90" s="84" t="s">
        <v>768</v>
      </c>
      <c r="C90" s="85" t="s">
        <v>13</v>
      </c>
      <c r="D90" s="85">
        <v>6</v>
      </c>
      <c r="E90" s="74"/>
      <c r="F90" s="74"/>
      <c r="G90" s="75" t="s">
        <v>769</v>
      </c>
      <c r="H90" s="71" t="s">
        <v>153</v>
      </c>
      <c r="I90" s="71"/>
      <c r="J90" s="71"/>
      <c r="K90" s="71"/>
      <c r="L90" s="7"/>
      <c r="M90" s="7"/>
      <c r="N90" s="8"/>
      <c r="O90" s="8" t="s">
        <v>629</v>
      </c>
    </row>
    <row r="91" spans="1:15" ht="43.15" customHeight="1" x14ac:dyDescent="0.3">
      <c r="A91" s="24" t="s">
        <v>752</v>
      </c>
      <c r="B91" s="84" t="s">
        <v>770</v>
      </c>
      <c r="C91" s="85" t="s">
        <v>23</v>
      </c>
      <c r="D91" s="85"/>
      <c r="E91" s="74"/>
      <c r="F91" s="74"/>
      <c r="G91" s="75" t="s">
        <v>771</v>
      </c>
      <c r="H91" s="71" t="s">
        <v>153</v>
      </c>
      <c r="I91" s="71">
        <v>12</v>
      </c>
      <c r="J91" s="71">
        <v>18</v>
      </c>
      <c r="K91" s="71">
        <v>0</v>
      </c>
      <c r="L91" s="7"/>
      <c r="M91" s="7"/>
      <c r="N91" s="8"/>
      <c r="O91" s="8" t="s">
        <v>629</v>
      </c>
    </row>
    <row r="92" spans="1:15" ht="43.15" customHeight="1" x14ac:dyDescent="0.3">
      <c r="A92" s="24" t="s">
        <v>752</v>
      </c>
      <c r="B92" s="84" t="s">
        <v>772</v>
      </c>
      <c r="C92" s="85" t="s">
        <v>23</v>
      </c>
      <c r="D92" s="85"/>
      <c r="E92" s="74"/>
      <c r="F92" s="74"/>
      <c r="G92" s="75" t="s">
        <v>773</v>
      </c>
      <c r="H92" s="71" t="s">
        <v>153</v>
      </c>
      <c r="I92" s="71">
        <v>6</v>
      </c>
      <c r="J92" s="71">
        <v>0</v>
      </c>
      <c r="K92" s="71">
        <v>33</v>
      </c>
      <c r="L92" s="7"/>
      <c r="M92" s="7"/>
      <c r="N92" s="8"/>
      <c r="O92" s="8" t="s">
        <v>629</v>
      </c>
    </row>
    <row r="93" spans="1:15" ht="43.15" customHeight="1" x14ac:dyDescent="0.3">
      <c r="A93" s="24" t="s">
        <v>580</v>
      </c>
      <c r="B93" s="84" t="s">
        <v>774</v>
      </c>
      <c r="C93" s="85" t="s">
        <v>13</v>
      </c>
      <c r="D93" s="85">
        <v>6</v>
      </c>
      <c r="E93" s="74"/>
      <c r="F93" s="74"/>
      <c r="G93" s="75" t="s">
        <v>775</v>
      </c>
      <c r="H93" s="71" t="s">
        <v>151</v>
      </c>
      <c r="I93" s="71">
        <v>24</v>
      </c>
      <c r="J93" s="71">
        <v>36</v>
      </c>
      <c r="K93" s="71">
        <v>0</v>
      </c>
      <c r="L93" s="7"/>
      <c r="M93" s="7"/>
      <c r="N93" s="8"/>
      <c r="O93" s="8" t="s">
        <v>629</v>
      </c>
    </row>
    <row r="94" spans="1:15" ht="43.15" customHeight="1" x14ac:dyDescent="0.3">
      <c r="A94" s="24" t="s">
        <v>581</v>
      </c>
      <c r="B94" s="84" t="s">
        <v>776</v>
      </c>
      <c r="C94" s="85" t="s">
        <v>13</v>
      </c>
      <c r="D94" s="85">
        <v>6</v>
      </c>
      <c r="E94" s="74"/>
      <c r="F94" s="74"/>
      <c r="G94" s="75" t="s">
        <v>777</v>
      </c>
      <c r="H94" s="71" t="s">
        <v>150</v>
      </c>
      <c r="I94" s="71">
        <v>24</v>
      </c>
      <c r="J94" s="71">
        <v>36</v>
      </c>
      <c r="K94" s="71">
        <v>0</v>
      </c>
      <c r="L94" s="7"/>
      <c r="M94" s="7"/>
      <c r="N94" s="8"/>
      <c r="O94" s="8" t="s">
        <v>629</v>
      </c>
    </row>
    <row r="95" spans="1:15" ht="43.15" customHeight="1" x14ac:dyDescent="0.3">
      <c r="A95" s="24" t="s">
        <v>582</v>
      </c>
      <c r="B95" s="84" t="s">
        <v>778</v>
      </c>
      <c r="C95" s="85" t="s">
        <v>13</v>
      </c>
      <c r="D95" s="85">
        <v>6</v>
      </c>
      <c r="E95" s="74"/>
      <c r="F95" s="74"/>
      <c r="G95" s="75" t="s">
        <v>779</v>
      </c>
      <c r="H95" s="71"/>
      <c r="I95" s="71"/>
      <c r="J95" s="71"/>
      <c r="K95" s="71"/>
      <c r="L95" s="7"/>
      <c r="M95" s="7"/>
      <c r="N95" s="8"/>
      <c r="O95" s="8" t="s">
        <v>629</v>
      </c>
    </row>
    <row r="96" spans="1:15" ht="43.15" customHeight="1" x14ac:dyDescent="0.3">
      <c r="A96" s="24" t="s">
        <v>957</v>
      </c>
      <c r="B96" s="84" t="s">
        <v>780</v>
      </c>
      <c r="C96" s="85" t="s">
        <v>23</v>
      </c>
      <c r="D96" s="85"/>
      <c r="E96" s="74"/>
      <c r="F96" s="74"/>
      <c r="G96" s="75" t="s">
        <v>781</v>
      </c>
      <c r="H96" s="71" t="s">
        <v>151</v>
      </c>
      <c r="I96" s="71">
        <v>12</v>
      </c>
      <c r="J96" s="71">
        <v>9</v>
      </c>
      <c r="K96" s="71">
        <v>9</v>
      </c>
      <c r="L96" s="7"/>
      <c r="M96" s="7"/>
      <c r="N96" s="8"/>
      <c r="O96" s="8" t="s">
        <v>629</v>
      </c>
    </row>
    <row r="97" spans="1:15" ht="43.15" customHeight="1" x14ac:dyDescent="0.3">
      <c r="A97" s="24" t="s">
        <v>958</v>
      </c>
      <c r="B97" s="84" t="s">
        <v>782</v>
      </c>
      <c r="C97" s="85" t="s">
        <v>23</v>
      </c>
      <c r="D97" s="85"/>
      <c r="E97" s="74"/>
      <c r="F97" s="74"/>
      <c r="G97" s="75" t="s">
        <v>783</v>
      </c>
      <c r="H97" s="71" t="s">
        <v>150</v>
      </c>
      <c r="I97" s="71">
        <v>12</v>
      </c>
      <c r="J97" s="71">
        <v>18</v>
      </c>
      <c r="K97" s="71">
        <v>0</v>
      </c>
      <c r="L97" s="7"/>
      <c r="M97" s="7"/>
      <c r="N97" s="8"/>
      <c r="O97" s="8" t="s">
        <v>629</v>
      </c>
    </row>
    <row r="98" spans="1:15" ht="43.15" customHeight="1" x14ac:dyDescent="0.3">
      <c r="A98" s="24" t="s">
        <v>583</v>
      </c>
      <c r="B98" s="84" t="s">
        <v>784</v>
      </c>
      <c r="C98" s="85" t="s">
        <v>13</v>
      </c>
      <c r="D98" s="85">
        <v>6</v>
      </c>
      <c r="E98" s="74"/>
      <c r="F98" s="74"/>
      <c r="G98" s="75" t="s">
        <v>785</v>
      </c>
      <c r="H98" s="71" t="s">
        <v>150</v>
      </c>
      <c r="I98" s="71">
        <v>12</v>
      </c>
      <c r="J98" s="71">
        <v>36</v>
      </c>
      <c r="K98" s="71">
        <v>0</v>
      </c>
      <c r="L98" s="7"/>
      <c r="M98" s="7"/>
      <c r="N98" s="8"/>
      <c r="O98" s="8" t="s">
        <v>629</v>
      </c>
    </row>
    <row r="99" spans="1:15" ht="43.15" customHeight="1" x14ac:dyDescent="0.3">
      <c r="A99" s="24" t="s">
        <v>584</v>
      </c>
      <c r="B99" s="84" t="s">
        <v>786</v>
      </c>
      <c r="C99" s="85" t="s">
        <v>13</v>
      </c>
      <c r="D99" s="85">
        <v>6</v>
      </c>
      <c r="E99" s="74"/>
      <c r="F99" s="74"/>
      <c r="G99" s="75" t="s">
        <v>787</v>
      </c>
      <c r="H99" s="71" t="s">
        <v>151</v>
      </c>
      <c r="I99" s="71">
        <v>24</v>
      </c>
      <c r="J99" s="71">
        <v>36</v>
      </c>
      <c r="K99" s="71"/>
      <c r="L99" s="7"/>
      <c r="M99" s="7"/>
      <c r="N99" s="8"/>
      <c r="O99" s="8" t="s">
        <v>629</v>
      </c>
    </row>
    <row r="100" spans="1:15" ht="43.15" customHeight="1" x14ac:dyDescent="0.3">
      <c r="A100" s="24" t="s">
        <v>585</v>
      </c>
      <c r="B100" s="84" t="s">
        <v>788</v>
      </c>
      <c r="C100" s="85" t="s">
        <v>13</v>
      </c>
      <c r="D100" s="85">
        <v>6</v>
      </c>
      <c r="E100" s="74"/>
      <c r="F100" s="74"/>
      <c r="G100" s="75" t="s">
        <v>789</v>
      </c>
      <c r="H100" s="71" t="s">
        <v>128</v>
      </c>
      <c r="I100" s="71"/>
      <c r="J100" s="71"/>
      <c r="K100" s="71"/>
      <c r="L100" s="7"/>
      <c r="M100" s="7"/>
      <c r="N100" s="8"/>
      <c r="O100" s="8" t="s">
        <v>629</v>
      </c>
    </row>
    <row r="101" spans="1:15" ht="43.15" customHeight="1" x14ac:dyDescent="0.3">
      <c r="A101" s="24" t="s">
        <v>586</v>
      </c>
      <c r="B101" s="84" t="s">
        <v>790</v>
      </c>
      <c r="C101" s="85" t="s">
        <v>23</v>
      </c>
      <c r="D101" s="85"/>
      <c r="E101" s="74"/>
      <c r="F101" s="74"/>
      <c r="G101" s="75" t="s">
        <v>791</v>
      </c>
      <c r="H101" s="71" t="s">
        <v>130</v>
      </c>
      <c r="I101" s="71">
        <v>20</v>
      </c>
      <c r="J101" s="71">
        <v>20</v>
      </c>
      <c r="K101" s="71"/>
      <c r="L101" s="7"/>
      <c r="M101" s="7"/>
      <c r="N101" s="8"/>
      <c r="O101" s="8" t="s">
        <v>629</v>
      </c>
    </row>
    <row r="102" spans="1:15" ht="43.15" customHeight="1" x14ac:dyDescent="0.3">
      <c r="A102" s="24" t="s">
        <v>587</v>
      </c>
      <c r="B102" s="84" t="s">
        <v>468</v>
      </c>
      <c r="C102" s="85" t="s">
        <v>23</v>
      </c>
      <c r="D102" s="74"/>
      <c r="E102" s="74"/>
      <c r="F102" s="74"/>
      <c r="G102" s="75" t="s">
        <v>792</v>
      </c>
      <c r="H102" s="71" t="s">
        <v>130</v>
      </c>
      <c r="I102" s="74"/>
      <c r="J102" s="74"/>
      <c r="K102" s="74"/>
      <c r="L102" s="7"/>
      <c r="M102" s="7"/>
      <c r="N102" s="8"/>
      <c r="O102" s="8" t="s">
        <v>629</v>
      </c>
    </row>
    <row r="103" spans="1:15" ht="43.15" customHeight="1" x14ac:dyDescent="0.3">
      <c r="A103" s="24"/>
      <c r="B103" s="84" t="s">
        <v>365</v>
      </c>
      <c r="C103" s="86" t="s">
        <v>38</v>
      </c>
      <c r="D103" s="86"/>
      <c r="E103" s="74"/>
      <c r="F103" s="74"/>
      <c r="G103" s="75"/>
      <c r="H103" s="71"/>
      <c r="I103" s="86"/>
      <c r="J103" s="86"/>
      <c r="K103" s="86"/>
      <c r="L103" s="7"/>
      <c r="M103" s="7"/>
      <c r="N103" s="8"/>
      <c r="O103" s="8" t="s">
        <v>629</v>
      </c>
    </row>
    <row r="104" spans="1:15" ht="43.15" customHeight="1" x14ac:dyDescent="0.3">
      <c r="A104" s="24" t="s">
        <v>959</v>
      </c>
      <c r="B104" s="84" t="s">
        <v>793</v>
      </c>
      <c r="C104" s="85" t="s">
        <v>23</v>
      </c>
      <c r="D104" s="85"/>
      <c r="E104" s="74"/>
      <c r="F104" s="74"/>
      <c r="G104" s="75" t="s">
        <v>794</v>
      </c>
      <c r="H104" s="71" t="s">
        <v>130</v>
      </c>
      <c r="I104" s="71">
        <v>20</v>
      </c>
      <c r="J104" s="71">
        <v>10</v>
      </c>
      <c r="K104" s="71"/>
      <c r="L104" s="7"/>
      <c r="M104" s="7"/>
      <c r="N104" s="8"/>
      <c r="O104" s="8" t="s">
        <v>629</v>
      </c>
    </row>
    <row r="105" spans="1:15" ht="43.15" customHeight="1" x14ac:dyDescent="0.3">
      <c r="A105" s="24" t="s">
        <v>960</v>
      </c>
      <c r="B105" s="84" t="s">
        <v>795</v>
      </c>
      <c r="C105" s="85" t="s">
        <v>23</v>
      </c>
      <c r="D105" s="85"/>
      <c r="E105" s="74"/>
      <c r="F105" s="74"/>
      <c r="G105" s="75" t="s">
        <v>796</v>
      </c>
      <c r="H105" s="71" t="s">
        <v>130</v>
      </c>
      <c r="I105" s="71">
        <v>20</v>
      </c>
      <c r="J105" s="71">
        <v>10</v>
      </c>
      <c r="K105" s="71"/>
      <c r="L105" s="7"/>
      <c r="M105" s="7"/>
      <c r="N105" s="8"/>
      <c r="O105" s="8" t="s">
        <v>629</v>
      </c>
    </row>
    <row r="106" spans="1:15" ht="43.15" customHeight="1" x14ac:dyDescent="0.3">
      <c r="A106" s="24" t="s">
        <v>588</v>
      </c>
      <c r="B106" s="84" t="s">
        <v>797</v>
      </c>
      <c r="C106" s="85" t="s">
        <v>13</v>
      </c>
      <c r="D106" s="85">
        <v>6</v>
      </c>
      <c r="E106" s="74"/>
      <c r="F106" s="74"/>
      <c r="G106" s="75" t="s">
        <v>798</v>
      </c>
      <c r="H106" s="71"/>
      <c r="I106" s="71"/>
      <c r="J106" s="71"/>
      <c r="K106" s="71"/>
      <c r="L106" s="7"/>
      <c r="M106" s="7"/>
      <c r="N106" s="8"/>
      <c r="O106" s="8" t="s">
        <v>629</v>
      </c>
    </row>
    <row r="107" spans="1:15" ht="43.15" customHeight="1" x14ac:dyDescent="0.3">
      <c r="A107" s="24" t="s">
        <v>961</v>
      </c>
      <c r="B107" s="84" t="s">
        <v>799</v>
      </c>
      <c r="C107" s="85" t="s">
        <v>23</v>
      </c>
      <c r="D107" s="85"/>
      <c r="E107" s="74"/>
      <c r="F107" s="74"/>
      <c r="G107" s="75" t="s">
        <v>800</v>
      </c>
      <c r="H107" s="71" t="s">
        <v>151</v>
      </c>
      <c r="I107" s="71">
        <v>12</v>
      </c>
      <c r="J107" s="71">
        <v>9</v>
      </c>
      <c r="K107" s="71">
        <v>9</v>
      </c>
      <c r="L107" s="7"/>
      <c r="M107" s="7"/>
      <c r="N107" s="8"/>
      <c r="O107" s="8" t="s">
        <v>629</v>
      </c>
    </row>
    <row r="108" spans="1:15" ht="43.15" customHeight="1" x14ac:dyDescent="0.3">
      <c r="A108" s="24" t="s">
        <v>962</v>
      </c>
      <c r="B108" s="84" t="s">
        <v>801</v>
      </c>
      <c r="C108" s="85" t="s">
        <v>23</v>
      </c>
      <c r="D108" s="85"/>
      <c r="E108" s="74"/>
      <c r="F108" s="74"/>
      <c r="G108" s="75" t="s">
        <v>802</v>
      </c>
      <c r="H108" s="71" t="s">
        <v>150</v>
      </c>
      <c r="I108" s="71">
        <v>12</v>
      </c>
      <c r="J108" s="71">
        <v>18</v>
      </c>
      <c r="K108" s="71"/>
      <c r="L108" s="7"/>
      <c r="M108" s="7"/>
      <c r="N108" s="8"/>
      <c r="O108" s="8" t="s">
        <v>629</v>
      </c>
    </row>
    <row r="109" spans="1:15" ht="43.15" customHeight="1" x14ac:dyDescent="0.3">
      <c r="A109" s="24" t="s">
        <v>589</v>
      </c>
      <c r="B109" s="84" t="s">
        <v>803</v>
      </c>
      <c r="C109" s="85" t="s">
        <v>13</v>
      </c>
      <c r="D109" s="85">
        <v>6</v>
      </c>
      <c r="E109" s="74"/>
      <c r="F109" s="74"/>
      <c r="G109" s="75" t="s">
        <v>804</v>
      </c>
      <c r="H109" s="71" t="s">
        <v>152</v>
      </c>
      <c r="I109" s="71">
        <v>24</v>
      </c>
      <c r="J109" s="71">
        <v>0</v>
      </c>
      <c r="K109" s="71">
        <v>24</v>
      </c>
      <c r="L109" s="7"/>
      <c r="M109" s="7"/>
      <c r="N109" s="8"/>
      <c r="O109" s="8" t="s">
        <v>629</v>
      </c>
    </row>
    <row r="110" spans="1:15" ht="43.15" customHeight="1" x14ac:dyDescent="0.3">
      <c r="A110" s="24" t="s">
        <v>590</v>
      </c>
      <c r="B110" s="84" t="s">
        <v>805</v>
      </c>
      <c r="C110" s="85" t="s">
        <v>13</v>
      </c>
      <c r="D110" s="85">
        <v>6</v>
      </c>
      <c r="E110" s="77"/>
      <c r="F110" s="77"/>
      <c r="G110" s="75" t="s">
        <v>806</v>
      </c>
      <c r="H110" s="71" t="s">
        <v>152</v>
      </c>
      <c r="I110" s="71">
        <v>24</v>
      </c>
      <c r="J110" s="71">
        <v>24</v>
      </c>
      <c r="K110" s="71">
        <v>0</v>
      </c>
      <c r="L110" s="7"/>
      <c r="M110" s="7"/>
      <c r="N110" s="8"/>
      <c r="O110" s="8" t="s">
        <v>629</v>
      </c>
    </row>
    <row r="111" spans="1:15" ht="43.15" customHeight="1" x14ac:dyDescent="0.3">
      <c r="A111" s="24" t="s">
        <v>591</v>
      </c>
      <c r="B111" s="84" t="s">
        <v>807</v>
      </c>
      <c r="C111" s="85" t="s">
        <v>13</v>
      </c>
      <c r="D111" s="85">
        <v>6</v>
      </c>
      <c r="E111" s="74"/>
      <c r="F111" s="74"/>
      <c r="G111" s="75" t="s">
        <v>808</v>
      </c>
      <c r="H111" s="71" t="s">
        <v>152</v>
      </c>
      <c r="I111" s="71">
        <v>18</v>
      </c>
      <c r="J111" s="71">
        <v>24</v>
      </c>
      <c r="K111" s="71">
        <v>18</v>
      </c>
      <c r="L111" s="7"/>
      <c r="M111" s="7"/>
      <c r="N111" s="8"/>
      <c r="O111" s="8" t="s">
        <v>629</v>
      </c>
    </row>
    <row r="112" spans="1:15" ht="43.15" customHeight="1" x14ac:dyDescent="0.3">
      <c r="A112" s="24" t="s">
        <v>592</v>
      </c>
      <c r="B112" s="84" t="s">
        <v>809</v>
      </c>
      <c r="C112" s="85" t="s">
        <v>13</v>
      </c>
      <c r="D112" s="85">
        <v>6</v>
      </c>
      <c r="E112" s="74"/>
      <c r="F112" s="74"/>
      <c r="G112" s="75" t="s">
        <v>810</v>
      </c>
      <c r="H112" s="71" t="s">
        <v>152</v>
      </c>
      <c r="I112" s="71">
        <v>18</v>
      </c>
      <c r="J112" s="71">
        <v>0</v>
      </c>
      <c r="K112" s="71">
        <v>24</v>
      </c>
      <c r="L112" s="7"/>
      <c r="M112" s="7"/>
      <c r="N112" s="8"/>
      <c r="O112" s="8" t="s">
        <v>629</v>
      </c>
    </row>
    <row r="113" spans="1:15" ht="43.15" customHeight="1" x14ac:dyDescent="0.3">
      <c r="A113" s="24" t="s">
        <v>593</v>
      </c>
      <c r="B113" s="84" t="s">
        <v>811</v>
      </c>
      <c r="C113" s="85" t="s">
        <v>13</v>
      </c>
      <c r="D113" s="85">
        <v>6</v>
      </c>
      <c r="E113" s="74"/>
      <c r="F113" s="74"/>
      <c r="G113" s="75" t="s">
        <v>812</v>
      </c>
      <c r="H113" s="71" t="s">
        <v>152</v>
      </c>
      <c r="I113" s="71">
        <v>18</v>
      </c>
      <c r="J113" s="71">
        <v>8</v>
      </c>
      <c r="K113" s="71">
        <v>20</v>
      </c>
      <c r="L113" s="7"/>
      <c r="M113" s="7"/>
      <c r="N113" s="8"/>
      <c r="O113" s="8" t="s">
        <v>629</v>
      </c>
    </row>
    <row r="114" spans="1:15" ht="43.15" customHeight="1" x14ac:dyDescent="0.3">
      <c r="A114" s="24" t="s">
        <v>594</v>
      </c>
      <c r="B114" s="84" t="s">
        <v>813</v>
      </c>
      <c r="C114" s="85" t="s">
        <v>13</v>
      </c>
      <c r="D114" s="85">
        <v>6</v>
      </c>
      <c r="E114" s="74"/>
      <c r="F114" s="74"/>
      <c r="G114" s="75" t="s">
        <v>814</v>
      </c>
      <c r="H114" s="71" t="s">
        <v>166</v>
      </c>
      <c r="I114" s="71">
        <v>16</v>
      </c>
      <c r="J114" s="71">
        <v>16</v>
      </c>
      <c r="K114" s="71">
        <v>18</v>
      </c>
      <c r="L114" s="7"/>
      <c r="M114" s="7"/>
      <c r="N114" s="8"/>
      <c r="O114" s="8" t="s">
        <v>629</v>
      </c>
    </row>
    <row r="115" spans="1:15" ht="43.15" customHeight="1" x14ac:dyDescent="0.3">
      <c r="A115" s="24" t="s">
        <v>595</v>
      </c>
      <c r="B115" s="84" t="s">
        <v>815</v>
      </c>
      <c r="C115" s="85" t="s">
        <v>13</v>
      </c>
      <c r="D115" s="85">
        <v>6</v>
      </c>
      <c r="E115" s="74"/>
      <c r="F115" s="74"/>
      <c r="G115" s="75" t="s">
        <v>816</v>
      </c>
      <c r="H115" s="71" t="s">
        <v>166</v>
      </c>
      <c r="I115" s="71">
        <v>20</v>
      </c>
      <c r="J115" s="71">
        <v>20</v>
      </c>
      <c r="K115" s="71">
        <v>24</v>
      </c>
      <c r="L115" s="7"/>
      <c r="M115" s="7"/>
      <c r="N115" s="8"/>
      <c r="O115" s="8" t="s">
        <v>629</v>
      </c>
    </row>
    <row r="116" spans="1:15" ht="43.15" customHeight="1" x14ac:dyDescent="0.3">
      <c r="A116" s="24" t="s">
        <v>596</v>
      </c>
      <c r="B116" s="84" t="s">
        <v>817</v>
      </c>
      <c r="C116" s="85" t="s">
        <v>13</v>
      </c>
      <c r="D116" s="85">
        <v>6</v>
      </c>
      <c r="E116" s="74"/>
      <c r="F116" s="74"/>
      <c r="G116" s="75" t="s">
        <v>818</v>
      </c>
      <c r="H116" s="71" t="s">
        <v>164</v>
      </c>
      <c r="I116" s="71">
        <v>12</v>
      </c>
      <c r="J116" s="71">
        <v>18</v>
      </c>
      <c r="K116" s="71">
        <v>21</v>
      </c>
      <c r="L116" s="7"/>
      <c r="M116" s="7"/>
      <c r="N116" s="8"/>
      <c r="O116" s="8" t="s">
        <v>629</v>
      </c>
    </row>
    <row r="117" spans="1:15" ht="43.15" customHeight="1" x14ac:dyDescent="0.3">
      <c r="A117" s="24" t="s">
        <v>597</v>
      </c>
      <c r="B117" s="84" t="s">
        <v>819</v>
      </c>
      <c r="C117" s="85" t="s">
        <v>13</v>
      </c>
      <c r="D117" s="85">
        <v>6</v>
      </c>
      <c r="E117" s="74"/>
      <c r="F117" s="74"/>
      <c r="G117" s="75" t="s">
        <v>820</v>
      </c>
      <c r="H117" s="71"/>
      <c r="I117" s="71">
        <v>9</v>
      </c>
      <c r="J117" s="71">
        <v>6</v>
      </c>
      <c r="K117" s="71">
        <v>35</v>
      </c>
      <c r="L117" s="7"/>
      <c r="M117" s="7"/>
      <c r="N117" s="8"/>
      <c r="O117" s="8" t="s">
        <v>629</v>
      </c>
    </row>
    <row r="118" spans="1:15" ht="43.15" customHeight="1" x14ac:dyDescent="0.3">
      <c r="A118" s="24" t="s">
        <v>598</v>
      </c>
      <c r="B118" s="84" t="s">
        <v>821</v>
      </c>
      <c r="C118" s="85" t="s">
        <v>13</v>
      </c>
      <c r="D118" s="85">
        <v>6</v>
      </c>
      <c r="E118" s="74"/>
      <c r="F118" s="74"/>
      <c r="G118" s="75" t="s">
        <v>822</v>
      </c>
      <c r="H118" s="71" t="s">
        <v>157</v>
      </c>
      <c r="I118" s="71"/>
      <c r="J118" s="71"/>
      <c r="K118" s="71"/>
      <c r="L118" s="7"/>
      <c r="M118" s="7"/>
      <c r="N118" s="8"/>
      <c r="O118" s="8" t="s">
        <v>629</v>
      </c>
    </row>
    <row r="119" spans="1:15" ht="43.15" customHeight="1" x14ac:dyDescent="0.3">
      <c r="A119" s="24" t="s">
        <v>943</v>
      </c>
      <c r="B119" s="84" t="s">
        <v>823</v>
      </c>
      <c r="C119" s="85" t="s">
        <v>23</v>
      </c>
      <c r="D119" s="85"/>
      <c r="E119" s="74"/>
      <c r="F119" s="74"/>
      <c r="G119" s="75" t="s">
        <v>824</v>
      </c>
      <c r="H119" s="71" t="s">
        <v>157</v>
      </c>
      <c r="I119" s="71">
        <v>20</v>
      </c>
      <c r="J119" s="71">
        <v>25</v>
      </c>
      <c r="K119" s="71">
        <v>0</v>
      </c>
      <c r="L119" s="7"/>
      <c r="M119" s="7"/>
      <c r="N119" s="8"/>
      <c r="O119" s="8" t="s">
        <v>629</v>
      </c>
    </row>
    <row r="120" spans="1:15" ht="43.15" customHeight="1" x14ac:dyDescent="0.3">
      <c r="A120" s="24" t="s">
        <v>944</v>
      </c>
      <c r="B120" s="84" t="s">
        <v>825</v>
      </c>
      <c r="C120" s="85" t="s">
        <v>23</v>
      </c>
      <c r="D120" s="85"/>
      <c r="E120" s="74"/>
      <c r="F120" s="74"/>
      <c r="G120" s="75" t="s">
        <v>826</v>
      </c>
      <c r="H120" s="71" t="s">
        <v>156</v>
      </c>
      <c r="I120" s="71">
        <v>8</v>
      </c>
      <c r="J120" s="71">
        <v>8</v>
      </c>
      <c r="K120" s="71">
        <v>6</v>
      </c>
      <c r="L120" s="7"/>
      <c r="M120" s="7"/>
      <c r="N120" s="8"/>
      <c r="O120" s="8" t="s">
        <v>629</v>
      </c>
    </row>
    <row r="121" spans="1:15" ht="43.15" customHeight="1" x14ac:dyDescent="0.3">
      <c r="A121" s="24" t="s">
        <v>599</v>
      </c>
      <c r="B121" s="84" t="s">
        <v>827</v>
      </c>
      <c r="C121" s="85" t="s">
        <v>13</v>
      </c>
      <c r="D121" s="85">
        <v>6</v>
      </c>
      <c r="E121" s="74"/>
      <c r="F121" s="74"/>
      <c r="G121" s="75" t="s">
        <v>828</v>
      </c>
      <c r="H121" s="71" t="s">
        <v>157</v>
      </c>
      <c r="I121" s="71">
        <v>26</v>
      </c>
      <c r="J121" s="71">
        <v>28</v>
      </c>
      <c r="K121" s="71">
        <v>0</v>
      </c>
      <c r="L121" s="7"/>
      <c r="M121" s="7"/>
      <c r="N121" s="8"/>
      <c r="O121" s="8" t="s">
        <v>629</v>
      </c>
    </row>
    <row r="122" spans="1:15" ht="43.15" customHeight="1" x14ac:dyDescent="0.3">
      <c r="A122" s="24" t="s">
        <v>600</v>
      </c>
      <c r="B122" s="84" t="s">
        <v>829</v>
      </c>
      <c r="C122" s="85" t="s">
        <v>13</v>
      </c>
      <c r="D122" s="85">
        <v>6</v>
      </c>
      <c r="E122" s="74"/>
      <c r="F122" s="74"/>
      <c r="G122" s="75" t="s">
        <v>830</v>
      </c>
      <c r="H122" s="71" t="s">
        <v>157</v>
      </c>
      <c r="I122" s="71"/>
      <c r="J122" s="71"/>
      <c r="K122" s="71"/>
      <c r="L122" s="7"/>
      <c r="M122" s="7"/>
      <c r="N122" s="8"/>
      <c r="O122" s="8" t="s">
        <v>629</v>
      </c>
    </row>
    <row r="123" spans="1:15" ht="43.15" customHeight="1" x14ac:dyDescent="0.3">
      <c r="A123" s="24" t="s">
        <v>963</v>
      </c>
      <c r="B123" s="84" t="s">
        <v>831</v>
      </c>
      <c r="C123" s="85" t="s">
        <v>23</v>
      </c>
      <c r="D123" s="85"/>
      <c r="E123" s="74"/>
      <c r="F123" s="74"/>
      <c r="G123" s="75" t="s">
        <v>832</v>
      </c>
      <c r="H123" s="71" t="s">
        <v>157</v>
      </c>
      <c r="I123" s="71">
        <v>2</v>
      </c>
      <c r="J123" s="71">
        <v>0</v>
      </c>
      <c r="K123" s="71">
        <v>26</v>
      </c>
      <c r="L123" s="7"/>
      <c r="M123" s="7"/>
      <c r="N123" s="8"/>
      <c r="O123" s="8" t="s">
        <v>629</v>
      </c>
    </row>
    <row r="124" spans="1:15" ht="43.15" customHeight="1" x14ac:dyDescent="0.3">
      <c r="A124" s="24" t="s">
        <v>964</v>
      </c>
      <c r="B124" s="83" t="s">
        <v>833</v>
      </c>
      <c r="C124" s="75" t="s">
        <v>23</v>
      </c>
      <c r="D124" s="75"/>
      <c r="E124" s="74"/>
      <c r="F124" s="74"/>
      <c r="G124" s="75" t="s">
        <v>834</v>
      </c>
      <c r="H124" s="71" t="s">
        <v>157</v>
      </c>
      <c r="I124" s="71">
        <v>2</v>
      </c>
      <c r="J124" s="71">
        <v>0</v>
      </c>
      <c r="K124" s="71">
        <v>26</v>
      </c>
      <c r="L124" s="7"/>
      <c r="M124" s="7"/>
      <c r="N124" s="8"/>
      <c r="O124" s="8" t="s">
        <v>629</v>
      </c>
    </row>
    <row r="125" spans="1:15" ht="43.15" customHeight="1" x14ac:dyDescent="0.3">
      <c r="A125" s="24" t="s">
        <v>601</v>
      </c>
      <c r="B125" s="83" t="s">
        <v>835</v>
      </c>
      <c r="C125" s="75" t="s">
        <v>13</v>
      </c>
      <c r="D125" s="75">
        <v>6</v>
      </c>
      <c r="E125" s="74"/>
      <c r="F125" s="74"/>
      <c r="G125" s="75" t="s">
        <v>836</v>
      </c>
      <c r="H125" s="71" t="s">
        <v>156</v>
      </c>
      <c r="I125" s="71"/>
      <c r="J125" s="71"/>
      <c r="K125" s="71"/>
      <c r="L125" s="7"/>
      <c r="M125" s="7"/>
      <c r="N125" s="8"/>
      <c r="O125" s="8" t="s">
        <v>629</v>
      </c>
    </row>
    <row r="126" spans="1:15" ht="43.15" customHeight="1" x14ac:dyDescent="0.3">
      <c r="A126" s="24" t="s">
        <v>602</v>
      </c>
      <c r="B126" s="83" t="s">
        <v>837</v>
      </c>
      <c r="C126" s="75" t="s">
        <v>23</v>
      </c>
      <c r="D126" s="75"/>
      <c r="E126" s="74"/>
      <c r="F126" s="74"/>
      <c r="G126" s="75" t="s">
        <v>838</v>
      </c>
      <c r="H126" s="71" t="s">
        <v>156</v>
      </c>
      <c r="I126" s="71">
        <v>20</v>
      </c>
      <c r="J126" s="71">
        <v>20</v>
      </c>
      <c r="K126" s="71">
        <v>6</v>
      </c>
      <c r="L126" s="7"/>
      <c r="M126" s="7"/>
      <c r="N126" s="8"/>
      <c r="O126" s="8" t="s">
        <v>629</v>
      </c>
    </row>
    <row r="127" spans="1:15" ht="43.15" customHeight="1" x14ac:dyDescent="0.3">
      <c r="A127" s="24" t="s">
        <v>603</v>
      </c>
      <c r="B127" s="83" t="s">
        <v>839</v>
      </c>
      <c r="C127" s="75" t="s">
        <v>23</v>
      </c>
      <c r="D127" s="75"/>
      <c r="E127" s="74"/>
      <c r="F127" s="74"/>
      <c r="G127" s="75" t="s">
        <v>840</v>
      </c>
      <c r="H127" s="71" t="s">
        <v>156</v>
      </c>
      <c r="I127" s="71">
        <v>10</v>
      </c>
      <c r="J127" s="71">
        <v>10</v>
      </c>
      <c r="K127" s="71">
        <v>8</v>
      </c>
      <c r="L127" s="7"/>
      <c r="M127" s="7"/>
      <c r="N127" s="8"/>
      <c r="O127" s="8" t="s">
        <v>629</v>
      </c>
    </row>
    <row r="128" spans="1:15" ht="43.15" customHeight="1" x14ac:dyDescent="0.3">
      <c r="A128" s="24" t="s">
        <v>604</v>
      </c>
      <c r="B128" s="83" t="s">
        <v>841</v>
      </c>
      <c r="C128" s="75" t="s">
        <v>13</v>
      </c>
      <c r="D128" s="75">
        <v>6</v>
      </c>
      <c r="E128" s="74"/>
      <c r="F128" s="74"/>
      <c r="G128" s="75"/>
      <c r="H128" s="71"/>
      <c r="I128" s="71"/>
      <c r="J128" s="71"/>
      <c r="K128" s="71"/>
      <c r="L128" s="7"/>
      <c r="M128" s="7"/>
      <c r="N128" s="8"/>
      <c r="O128" s="8" t="s">
        <v>629</v>
      </c>
    </row>
    <row r="129" spans="1:15" ht="43.15" customHeight="1" x14ac:dyDescent="0.3">
      <c r="A129" s="24" t="s">
        <v>605</v>
      </c>
      <c r="B129" s="83" t="s">
        <v>842</v>
      </c>
      <c r="C129" s="75" t="s">
        <v>13</v>
      </c>
      <c r="D129" s="75">
        <v>6</v>
      </c>
      <c r="E129" s="74"/>
      <c r="F129" s="74"/>
      <c r="G129" s="75"/>
      <c r="H129" s="71"/>
      <c r="I129" s="71"/>
      <c r="J129" s="71"/>
      <c r="K129" s="71"/>
      <c r="L129" s="7"/>
      <c r="M129" s="7"/>
      <c r="N129" s="8"/>
      <c r="O129" s="8" t="s">
        <v>629</v>
      </c>
    </row>
    <row r="130" spans="1:15" ht="43.15" customHeight="1" x14ac:dyDescent="0.3">
      <c r="A130" s="24" t="s">
        <v>606</v>
      </c>
      <c r="B130" s="83" t="s">
        <v>843</v>
      </c>
      <c r="C130" s="75" t="s">
        <v>23</v>
      </c>
      <c r="D130" s="75"/>
      <c r="E130" s="74"/>
      <c r="F130" s="74"/>
      <c r="G130" s="75"/>
      <c r="H130" s="71"/>
      <c r="I130" s="71">
        <v>24</v>
      </c>
      <c r="J130" s="71">
        <v>36</v>
      </c>
      <c r="K130" s="71">
        <v>0</v>
      </c>
      <c r="L130" s="7"/>
      <c r="M130" s="7"/>
      <c r="N130" s="8"/>
      <c r="O130" s="8" t="s">
        <v>629</v>
      </c>
    </row>
    <row r="131" spans="1:15" ht="43.15" customHeight="1" x14ac:dyDescent="0.3">
      <c r="A131" s="24" t="s">
        <v>607</v>
      </c>
      <c r="B131" s="83" t="s">
        <v>844</v>
      </c>
      <c r="C131" s="75" t="s">
        <v>23</v>
      </c>
      <c r="D131" s="75"/>
      <c r="E131" s="74"/>
      <c r="F131" s="74"/>
      <c r="G131" s="75"/>
      <c r="H131" s="71"/>
      <c r="I131" s="71"/>
      <c r="J131" s="71"/>
      <c r="K131" s="71"/>
      <c r="L131" s="7"/>
      <c r="M131" s="7"/>
      <c r="N131" s="8"/>
      <c r="O131" s="8" t="s">
        <v>629</v>
      </c>
    </row>
    <row r="132" spans="1:15" ht="43.15" customHeight="1" x14ac:dyDescent="0.3">
      <c r="A132" s="24" t="s">
        <v>608</v>
      </c>
      <c r="B132" s="83" t="s">
        <v>845</v>
      </c>
      <c r="C132" s="65" t="s">
        <v>13</v>
      </c>
      <c r="D132" s="65">
        <v>6</v>
      </c>
      <c r="E132" s="5"/>
      <c r="F132" s="5"/>
      <c r="G132" s="75" t="s">
        <v>846</v>
      </c>
      <c r="H132" s="71" t="s">
        <v>160</v>
      </c>
      <c r="I132" s="71">
        <v>30</v>
      </c>
      <c r="J132" s="71">
        <v>30</v>
      </c>
      <c r="K132" s="71"/>
      <c r="L132" s="7"/>
      <c r="M132" s="7"/>
      <c r="N132" s="8"/>
      <c r="O132" s="8" t="s">
        <v>630</v>
      </c>
    </row>
    <row r="133" spans="1:15" ht="43.15" customHeight="1" x14ac:dyDescent="0.3">
      <c r="A133" s="24" t="s">
        <v>609</v>
      </c>
      <c r="B133" s="84" t="s">
        <v>847</v>
      </c>
      <c r="C133" s="65" t="s">
        <v>13</v>
      </c>
      <c r="D133" s="65">
        <v>6</v>
      </c>
      <c r="E133" s="5"/>
      <c r="F133" s="5"/>
      <c r="G133" s="75" t="s">
        <v>848</v>
      </c>
      <c r="H133" s="71" t="s">
        <v>160</v>
      </c>
      <c r="I133" s="71">
        <v>28</v>
      </c>
      <c r="J133" s="71">
        <v>28</v>
      </c>
      <c r="K133" s="71"/>
      <c r="L133" s="7"/>
      <c r="M133" s="7"/>
      <c r="N133" s="8"/>
      <c r="O133" s="8" t="s">
        <v>630</v>
      </c>
    </row>
    <row r="134" spans="1:15" ht="43.15" customHeight="1" x14ac:dyDescent="0.3">
      <c r="A134" s="24" t="s">
        <v>610</v>
      </c>
      <c r="B134" s="84" t="s">
        <v>849</v>
      </c>
      <c r="C134" s="65" t="s">
        <v>13</v>
      </c>
      <c r="D134" s="65">
        <v>6</v>
      </c>
      <c r="E134" s="5"/>
      <c r="F134" s="5"/>
      <c r="G134" s="75" t="s">
        <v>850</v>
      </c>
      <c r="H134" s="71" t="s">
        <v>153</v>
      </c>
      <c r="I134" s="71">
        <v>24</v>
      </c>
      <c r="J134" s="71">
        <v>36</v>
      </c>
      <c r="K134" s="71">
        <v>15</v>
      </c>
      <c r="L134" s="7"/>
      <c r="M134" s="7"/>
      <c r="N134" s="8"/>
      <c r="O134" s="8" t="s">
        <v>630</v>
      </c>
    </row>
    <row r="135" spans="1:15" ht="43.15" customHeight="1" x14ac:dyDescent="0.3">
      <c r="A135" s="24" t="s">
        <v>611</v>
      </c>
      <c r="B135" s="84" t="s">
        <v>851</v>
      </c>
      <c r="C135" s="65" t="s">
        <v>13</v>
      </c>
      <c r="D135" s="65">
        <v>6</v>
      </c>
      <c r="E135" s="5"/>
      <c r="F135" s="5"/>
      <c r="G135" s="75" t="s">
        <v>852</v>
      </c>
      <c r="H135" s="71" t="s">
        <v>153</v>
      </c>
      <c r="I135" s="87">
        <v>24</v>
      </c>
      <c r="J135" s="87">
        <v>36</v>
      </c>
      <c r="K135" s="87">
        <v>15</v>
      </c>
      <c r="L135" s="7"/>
      <c r="M135" s="7"/>
      <c r="N135" s="8"/>
      <c r="O135" s="8" t="s">
        <v>630</v>
      </c>
    </row>
    <row r="136" spans="1:15" ht="43.15" customHeight="1" x14ac:dyDescent="0.3">
      <c r="A136" s="24" t="s">
        <v>911</v>
      </c>
      <c r="B136" s="84" t="s">
        <v>853</v>
      </c>
      <c r="C136" s="65" t="s">
        <v>13</v>
      </c>
      <c r="D136" s="65">
        <v>6</v>
      </c>
      <c r="E136" s="5"/>
      <c r="F136" s="5"/>
      <c r="G136" s="75" t="s">
        <v>854</v>
      </c>
      <c r="H136" s="71"/>
      <c r="I136" s="71"/>
      <c r="J136" s="71"/>
      <c r="K136" s="71"/>
      <c r="L136" s="7"/>
      <c r="M136" s="7"/>
      <c r="N136" s="8"/>
      <c r="O136" s="8" t="s">
        <v>630</v>
      </c>
    </row>
    <row r="137" spans="1:15" ht="43.15" customHeight="1" x14ac:dyDescent="0.3">
      <c r="A137" s="24" t="s">
        <v>612</v>
      </c>
      <c r="B137" s="84" t="s">
        <v>855</v>
      </c>
      <c r="C137" s="65" t="s">
        <v>13</v>
      </c>
      <c r="D137" s="65">
        <v>6</v>
      </c>
      <c r="E137" s="5"/>
      <c r="F137" s="5"/>
      <c r="G137" s="75" t="s">
        <v>856</v>
      </c>
      <c r="H137" s="71" t="s">
        <v>150</v>
      </c>
      <c r="I137" s="71">
        <v>12</v>
      </c>
      <c r="J137" s="71">
        <v>18</v>
      </c>
      <c r="K137" s="71"/>
      <c r="L137" s="7"/>
      <c r="M137" s="7"/>
      <c r="N137" s="8"/>
      <c r="O137" s="8" t="s">
        <v>630</v>
      </c>
    </row>
    <row r="138" spans="1:15" ht="43.15" customHeight="1" x14ac:dyDescent="0.3">
      <c r="A138" s="24" t="s">
        <v>613</v>
      </c>
      <c r="B138" s="84" t="s">
        <v>857</v>
      </c>
      <c r="C138" s="65" t="s">
        <v>13</v>
      </c>
      <c r="D138" s="65">
        <v>6</v>
      </c>
      <c r="E138" s="5"/>
      <c r="F138" s="5"/>
      <c r="G138" s="75" t="s">
        <v>858</v>
      </c>
      <c r="H138" s="71" t="s">
        <v>151</v>
      </c>
      <c r="I138" s="71">
        <v>12</v>
      </c>
      <c r="J138" s="71">
        <v>18</v>
      </c>
      <c r="K138" s="71"/>
      <c r="L138" s="7"/>
      <c r="M138" s="7"/>
      <c r="N138" s="8"/>
      <c r="O138" s="8" t="s">
        <v>630</v>
      </c>
    </row>
    <row r="139" spans="1:15" ht="43.15" customHeight="1" x14ac:dyDescent="0.3">
      <c r="A139" s="24" t="s">
        <v>614</v>
      </c>
      <c r="B139" s="84" t="s">
        <v>859</v>
      </c>
      <c r="C139" s="65" t="s">
        <v>13</v>
      </c>
      <c r="D139" s="65">
        <v>6</v>
      </c>
      <c r="E139" s="5"/>
      <c r="F139" s="5"/>
      <c r="G139" s="75" t="s">
        <v>860</v>
      </c>
      <c r="H139" s="71" t="s">
        <v>150</v>
      </c>
      <c r="I139" s="71">
        <v>24</v>
      </c>
      <c r="J139" s="71">
        <v>36</v>
      </c>
      <c r="K139" s="71"/>
      <c r="L139" s="7"/>
      <c r="M139" s="7"/>
      <c r="N139" s="8"/>
      <c r="O139" s="8" t="s">
        <v>630</v>
      </c>
    </row>
    <row r="140" spans="1:15" ht="43.15" customHeight="1" x14ac:dyDescent="0.3">
      <c r="A140" s="24" t="s">
        <v>615</v>
      </c>
      <c r="B140" s="84" t="s">
        <v>861</v>
      </c>
      <c r="C140" s="65" t="s">
        <v>13</v>
      </c>
      <c r="D140" s="65">
        <v>6</v>
      </c>
      <c r="E140" s="5"/>
      <c r="F140" s="5"/>
      <c r="G140" s="75" t="s">
        <v>862</v>
      </c>
      <c r="H140" s="71" t="s">
        <v>150</v>
      </c>
      <c r="I140" s="71">
        <v>24</v>
      </c>
      <c r="J140" s="71">
        <v>36</v>
      </c>
      <c r="K140" s="71"/>
      <c r="L140" s="7"/>
      <c r="M140" s="7"/>
      <c r="N140" s="8"/>
      <c r="O140" s="8" t="s">
        <v>630</v>
      </c>
    </row>
    <row r="141" spans="1:15" ht="43.15" customHeight="1" x14ac:dyDescent="0.3">
      <c r="A141" s="24" t="s">
        <v>616</v>
      </c>
      <c r="B141" s="84" t="s">
        <v>863</v>
      </c>
      <c r="C141" s="65" t="s">
        <v>13</v>
      </c>
      <c r="D141" s="65">
        <v>6</v>
      </c>
      <c r="E141" s="5"/>
      <c r="F141" s="5"/>
      <c r="G141" s="75" t="s">
        <v>864</v>
      </c>
      <c r="H141" s="71"/>
      <c r="I141" s="71"/>
      <c r="J141" s="71"/>
      <c r="K141" s="71"/>
      <c r="L141" s="7"/>
      <c r="M141" s="7"/>
      <c r="N141" s="8"/>
      <c r="O141" s="8" t="s">
        <v>630</v>
      </c>
    </row>
    <row r="142" spans="1:15" ht="43.15" customHeight="1" x14ac:dyDescent="0.3">
      <c r="A142" s="24" t="s">
        <v>965</v>
      </c>
      <c r="B142" s="84" t="s">
        <v>865</v>
      </c>
      <c r="C142" s="65" t="s">
        <v>23</v>
      </c>
      <c r="D142" s="65"/>
      <c r="E142" s="5"/>
      <c r="F142" s="5"/>
      <c r="G142" s="75" t="s">
        <v>866</v>
      </c>
      <c r="H142" s="71" t="s">
        <v>151</v>
      </c>
      <c r="I142" s="71">
        <v>12</v>
      </c>
      <c r="J142" s="71">
        <v>18</v>
      </c>
      <c r="K142" s="71"/>
      <c r="L142" s="7"/>
      <c r="M142" s="7"/>
      <c r="N142" s="8"/>
      <c r="O142" s="8" t="s">
        <v>630</v>
      </c>
    </row>
    <row r="143" spans="1:15" ht="43.15" customHeight="1" x14ac:dyDescent="0.3">
      <c r="A143" s="24" t="s">
        <v>966</v>
      </c>
      <c r="B143" s="84" t="s">
        <v>857</v>
      </c>
      <c r="C143" s="65" t="s">
        <v>23</v>
      </c>
      <c r="D143" s="65"/>
      <c r="E143" s="5"/>
      <c r="F143" s="5"/>
      <c r="G143" s="75" t="s">
        <v>858</v>
      </c>
      <c r="H143" s="71" t="s">
        <v>151</v>
      </c>
      <c r="I143" s="71">
        <v>12</v>
      </c>
      <c r="J143" s="71">
        <v>18</v>
      </c>
      <c r="K143" s="71"/>
      <c r="L143" s="7"/>
      <c r="M143" s="7"/>
      <c r="N143" s="8"/>
      <c r="O143" s="8" t="s">
        <v>630</v>
      </c>
    </row>
    <row r="144" spans="1:15" ht="43.15" customHeight="1" x14ac:dyDescent="0.3">
      <c r="A144" s="24" t="s">
        <v>617</v>
      </c>
      <c r="B144" s="84" t="s">
        <v>867</v>
      </c>
      <c r="C144" s="65" t="s">
        <v>13</v>
      </c>
      <c r="D144" s="65">
        <v>6</v>
      </c>
      <c r="E144" s="5"/>
      <c r="F144" s="5"/>
      <c r="G144" s="75" t="s">
        <v>868</v>
      </c>
      <c r="H144" s="71" t="s">
        <v>150</v>
      </c>
      <c r="I144" s="71">
        <v>24</v>
      </c>
      <c r="J144" s="71">
        <v>36</v>
      </c>
      <c r="K144" s="71"/>
      <c r="L144" s="7"/>
      <c r="M144" s="7"/>
      <c r="N144" s="8"/>
      <c r="O144" s="8" t="s">
        <v>630</v>
      </c>
    </row>
    <row r="145" spans="1:15" ht="43.15" customHeight="1" x14ac:dyDescent="0.3">
      <c r="A145" s="24" t="s">
        <v>618</v>
      </c>
      <c r="B145" s="84" t="s">
        <v>869</v>
      </c>
      <c r="C145" s="65" t="s">
        <v>13</v>
      </c>
      <c r="D145" s="65">
        <v>6</v>
      </c>
      <c r="E145" s="5"/>
      <c r="F145" s="5"/>
      <c r="G145" s="75" t="s">
        <v>870</v>
      </c>
      <c r="H145" s="71" t="s">
        <v>152</v>
      </c>
      <c r="I145" s="71">
        <v>20</v>
      </c>
      <c r="J145" s="71">
        <v>20</v>
      </c>
      <c r="K145" s="71">
        <v>10</v>
      </c>
      <c r="L145" s="7"/>
      <c r="M145" s="7"/>
      <c r="N145" s="8"/>
      <c r="O145" s="8" t="s">
        <v>630</v>
      </c>
    </row>
    <row r="146" spans="1:15" ht="43.15" customHeight="1" x14ac:dyDescent="0.3">
      <c r="A146" s="24" t="s">
        <v>619</v>
      </c>
      <c r="B146" s="84" t="s">
        <v>871</v>
      </c>
      <c r="C146" s="65" t="s">
        <v>13</v>
      </c>
      <c r="D146" s="65">
        <v>6</v>
      </c>
      <c r="E146" s="5"/>
      <c r="F146" s="5"/>
      <c r="G146" s="75" t="s">
        <v>872</v>
      </c>
      <c r="H146" s="71" t="s">
        <v>152</v>
      </c>
      <c r="I146" s="71">
        <v>20</v>
      </c>
      <c r="J146" s="71"/>
      <c r="K146" s="71">
        <v>30</v>
      </c>
      <c r="L146" s="7"/>
      <c r="M146" s="7"/>
      <c r="N146" s="8"/>
      <c r="O146" s="8" t="s">
        <v>630</v>
      </c>
    </row>
    <row r="147" spans="1:15" ht="43.15" customHeight="1" x14ac:dyDescent="0.3">
      <c r="A147" s="24" t="s">
        <v>620</v>
      </c>
      <c r="B147" s="84" t="s">
        <v>873</v>
      </c>
      <c r="C147" s="65" t="s">
        <v>13</v>
      </c>
      <c r="D147" s="65">
        <v>6</v>
      </c>
      <c r="E147" s="5"/>
      <c r="F147" s="5"/>
      <c r="G147" s="75" t="s">
        <v>874</v>
      </c>
      <c r="H147" s="71" t="s">
        <v>166</v>
      </c>
      <c r="I147" s="71">
        <v>16</v>
      </c>
      <c r="J147" s="71">
        <v>20</v>
      </c>
      <c r="K147" s="71">
        <v>24</v>
      </c>
      <c r="L147" s="7"/>
      <c r="M147" s="7"/>
      <c r="N147" s="8"/>
      <c r="O147" s="8" t="s">
        <v>630</v>
      </c>
    </row>
    <row r="148" spans="1:15" ht="43.15" customHeight="1" x14ac:dyDescent="0.3">
      <c r="A148" s="24" t="s">
        <v>621</v>
      </c>
      <c r="B148" s="84" t="s">
        <v>875</v>
      </c>
      <c r="C148" s="65" t="s">
        <v>13</v>
      </c>
      <c r="D148" s="65">
        <v>6</v>
      </c>
      <c r="E148" s="5"/>
      <c r="F148" s="5"/>
      <c r="G148" s="75" t="s">
        <v>876</v>
      </c>
      <c r="H148" s="71" t="s">
        <v>166</v>
      </c>
      <c r="I148" s="71">
        <v>16</v>
      </c>
      <c r="J148" s="71"/>
      <c r="K148" s="71">
        <v>38</v>
      </c>
      <c r="L148" s="7"/>
      <c r="M148" s="7"/>
      <c r="N148" s="8"/>
      <c r="O148" s="8" t="s">
        <v>630</v>
      </c>
    </row>
    <row r="149" spans="1:15" ht="43.15" customHeight="1" x14ac:dyDescent="0.3">
      <c r="A149" s="24" t="s">
        <v>622</v>
      </c>
      <c r="B149" s="84" t="s">
        <v>877</v>
      </c>
      <c r="C149" s="65" t="s">
        <v>13</v>
      </c>
      <c r="D149" s="65">
        <v>6</v>
      </c>
      <c r="E149" s="5"/>
      <c r="F149" s="5"/>
      <c r="G149" s="75" t="s">
        <v>878</v>
      </c>
      <c r="H149" s="71" t="s">
        <v>157</v>
      </c>
      <c r="I149" s="71"/>
      <c r="J149" s="71"/>
      <c r="K149" s="71"/>
      <c r="L149" s="7"/>
      <c r="M149" s="7"/>
      <c r="N149" s="8"/>
      <c r="O149" s="8" t="s">
        <v>630</v>
      </c>
    </row>
    <row r="150" spans="1:15" ht="43.15" customHeight="1" x14ac:dyDescent="0.3">
      <c r="A150" s="24" t="s">
        <v>623</v>
      </c>
      <c r="B150" s="84" t="s">
        <v>879</v>
      </c>
      <c r="C150" s="65" t="s">
        <v>23</v>
      </c>
      <c r="D150" s="65"/>
      <c r="E150" s="5"/>
      <c r="F150" s="5"/>
      <c r="G150" s="75" t="s">
        <v>880</v>
      </c>
      <c r="H150" s="71" t="s">
        <v>157</v>
      </c>
      <c r="I150" s="71">
        <v>14</v>
      </c>
      <c r="J150" s="71">
        <v>16</v>
      </c>
      <c r="K150" s="71"/>
      <c r="L150" s="7"/>
      <c r="M150" s="7"/>
      <c r="N150" s="8"/>
      <c r="O150" s="8" t="s">
        <v>630</v>
      </c>
    </row>
    <row r="151" spans="1:15" ht="43.15" customHeight="1" x14ac:dyDescent="0.3">
      <c r="A151" s="24" t="s">
        <v>624</v>
      </c>
      <c r="B151" s="84" t="s">
        <v>881</v>
      </c>
      <c r="C151" s="65" t="s">
        <v>23</v>
      </c>
      <c r="D151" s="11"/>
      <c r="E151" s="8"/>
      <c r="F151" s="8"/>
      <c r="G151" s="75" t="s">
        <v>882</v>
      </c>
      <c r="H151" s="71" t="s">
        <v>156</v>
      </c>
      <c r="I151" s="71">
        <v>12</v>
      </c>
      <c r="J151" s="71">
        <v>16</v>
      </c>
      <c r="K151" s="71">
        <v>3.5</v>
      </c>
      <c r="L151" s="7"/>
      <c r="M151" s="7"/>
      <c r="N151" s="8"/>
      <c r="O151" s="8" t="s">
        <v>630</v>
      </c>
    </row>
    <row r="152" spans="1:15" ht="43.15" customHeight="1" x14ac:dyDescent="0.3">
      <c r="A152" s="24" t="s">
        <v>625</v>
      </c>
      <c r="B152" s="84" t="s">
        <v>883</v>
      </c>
      <c r="C152" s="65" t="s">
        <v>13</v>
      </c>
      <c r="D152" s="65">
        <v>6</v>
      </c>
      <c r="E152" s="8"/>
      <c r="F152" s="8"/>
      <c r="G152" s="75" t="s">
        <v>884</v>
      </c>
      <c r="H152" s="71" t="s">
        <v>156</v>
      </c>
      <c r="I152" s="71"/>
      <c r="J152" s="71"/>
      <c r="K152" s="71"/>
      <c r="L152" s="7"/>
      <c r="M152" s="7"/>
      <c r="N152" s="8"/>
      <c r="O152" s="8" t="s">
        <v>630</v>
      </c>
    </row>
    <row r="153" spans="1:15" ht="43.15" customHeight="1" x14ac:dyDescent="0.3">
      <c r="A153" s="24" t="s">
        <v>626</v>
      </c>
      <c r="B153" s="84" t="s">
        <v>885</v>
      </c>
      <c r="C153" s="65" t="s">
        <v>23</v>
      </c>
      <c r="D153" s="11"/>
      <c r="E153" s="8"/>
      <c r="F153" s="8"/>
      <c r="G153" s="75" t="s">
        <v>886</v>
      </c>
      <c r="H153" s="71" t="s">
        <v>156</v>
      </c>
      <c r="I153" s="71">
        <v>6</v>
      </c>
      <c r="J153" s="71">
        <v>8</v>
      </c>
      <c r="K153" s="71"/>
      <c r="L153" s="7"/>
      <c r="M153" s="7"/>
      <c r="N153" s="8"/>
      <c r="O153" s="8" t="s">
        <v>630</v>
      </c>
    </row>
    <row r="154" spans="1:15" ht="43.15" customHeight="1" x14ac:dyDescent="0.3">
      <c r="A154" s="24" t="s">
        <v>627</v>
      </c>
      <c r="B154" s="84" t="s">
        <v>887</v>
      </c>
      <c r="C154" s="65" t="s">
        <v>23</v>
      </c>
      <c r="D154" s="11"/>
      <c r="E154" s="8"/>
      <c r="F154" s="8"/>
      <c r="G154" s="75" t="s">
        <v>888</v>
      </c>
      <c r="H154" s="71" t="s">
        <v>156</v>
      </c>
      <c r="I154" s="71">
        <v>16</v>
      </c>
      <c r="J154" s="71">
        <v>18</v>
      </c>
      <c r="K154" s="71"/>
      <c r="L154" s="7"/>
      <c r="M154" s="7"/>
      <c r="N154" s="8"/>
      <c r="O154" s="8" t="s">
        <v>630</v>
      </c>
    </row>
    <row r="155" spans="1:15" ht="43.15" customHeight="1" x14ac:dyDescent="0.3">
      <c r="A155" s="24" t="s">
        <v>967</v>
      </c>
      <c r="B155" s="84" t="s">
        <v>889</v>
      </c>
      <c r="C155" s="65" t="s">
        <v>23</v>
      </c>
      <c r="D155" s="11"/>
      <c r="E155" s="8"/>
      <c r="F155" s="8"/>
      <c r="G155" s="75" t="s">
        <v>890</v>
      </c>
      <c r="H155" s="71" t="s">
        <v>156</v>
      </c>
      <c r="I155" s="71"/>
      <c r="J155" s="71"/>
      <c r="K155" s="71">
        <v>21</v>
      </c>
      <c r="L155" s="7"/>
      <c r="M155" s="7"/>
      <c r="N155" s="8"/>
      <c r="O155" s="8" t="s">
        <v>630</v>
      </c>
    </row>
    <row r="156" spans="1:15" ht="43.15" customHeight="1" x14ac:dyDescent="0.3">
      <c r="A156" s="24" t="s">
        <v>914</v>
      </c>
      <c r="B156" s="84" t="s">
        <v>891</v>
      </c>
      <c r="C156" s="65" t="s">
        <v>13</v>
      </c>
      <c r="D156" s="65">
        <v>6</v>
      </c>
      <c r="E156" s="8"/>
      <c r="F156" s="8"/>
      <c r="G156" s="75" t="s">
        <v>892</v>
      </c>
      <c r="H156" s="71" t="s">
        <v>159</v>
      </c>
      <c r="I156" s="71">
        <v>24</v>
      </c>
      <c r="J156" s="71">
        <v>24</v>
      </c>
      <c r="K156" s="71"/>
      <c r="L156" s="7"/>
      <c r="M156" s="7"/>
      <c r="N156" s="8"/>
      <c r="O156" s="8" t="s">
        <v>630</v>
      </c>
    </row>
    <row r="157" spans="1:15" ht="43.15" customHeight="1" x14ac:dyDescent="0.3">
      <c r="A157" s="24" t="s">
        <v>915</v>
      </c>
      <c r="B157" s="84" t="s">
        <v>893</v>
      </c>
      <c r="C157" s="65" t="s">
        <v>13</v>
      </c>
      <c r="D157" s="65">
        <v>6</v>
      </c>
      <c r="E157" s="8"/>
      <c r="F157" s="8"/>
      <c r="G157" s="75" t="s">
        <v>894</v>
      </c>
      <c r="H157" s="71" t="s">
        <v>152</v>
      </c>
      <c r="I157" s="71">
        <v>18</v>
      </c>
      <c r="J157" s="71"/>
      <c r="K157" s="71">
        <v>30</v>
      </c>
      <c r="L157" s="7"/>
      <c r="M157" s="7"/>
      <c r="N157" s="8"/>
      <c r="O157" s="8" t="s">
        <v>630</v>
      </c>
    </row>
    <row r="158" spans="1:15" ht="43.15" customHeight="1" x14ac:dyDescent="0.3">
      <c r="A158" s="24" t="s">
        <v>916</v>
      </c>
      <c r="B158" s="84" t="s">
        <v>895</v>
      </c>
      <c r="C158" s="65" t="s">
        <v>13</v>
      </c>
      <c r="D158" s="65">
        <v>6</v>
      </c>
      <c r="E158" s="8"/>
      <c r="F158" s="8"/>
      <c r="G158" s="75" t="s">
        <v>896</v>
      </c>
      <c r="H158" s="71"/>
      <c r="I158" s="71"/>
      <c r="J158" s="71"/>
      <c r="K158" s="71"/>
      <c r="L158" s="7"/>
      <c r="M158" s="7"/>
      <c r="N158" s="8"/>
      <c r="O158" s="8" t="s">
        <v>630</v>
      </c>
    </row>
    <row r="159" spans="1:15" ht="43.15" customHeight="1" x14ac:dyDescent="0.3">
      <c r="A159" s="24" t="s">
        <v>968</v>
      </c>
      <c r="B159" s="84" t="s">
        <v>897</v>
      </c>
      <c r="C159" s="65" t="s">
        <v>23</v>
      </c>
      <c r="D159" s="12"/>
      <c r="E159" s="9"/>
      <c r="F159" s="9"/>
      <c r="G159" s="75" t="s">
        <v>898</v>
      </c>
      <c r="H159" s="71" t="s">
        <v>128</v>
      </c>
      <c r="I159" s="71">
        <v>20</v>
      </c>
      <c r="J159" s="71">
        <v>20</v>
      </c>
      <c r="K159" s="71"/>
      <c r="L159" s="7"/>
      <c r="M159" s="7"/>
      <c r="N159" s="8"/>
      <c r="O159" s="8" t="s">
        <v>630</v>
      </c>
    </row>
    <row r="160" spans="1:15" ht="43.15" customHeight="1" x14ac:dyDescent="0.3">
      <c r="A160" s="24" t="s">
        <v>969</v>
      </c>
      <c r="B160" s="84" t="s">
        <v>899</v>
      </c>
      <c r="C160" s="65" t="s">
        <v>23</v>
      </c>
      <c r="D160" s="11"/>
      <c r="E160" s="8"/>
      <c r="F160" s="8"/>
      <c r="G160" s="75" t="s">
        <v>900</v>
      </c>
      <c r="H160" s="71"/>
      <c r="I160" s="71"/>
      <c r="J160" s="71"/>
      <c r="K160" s="71"/>
      <c r="L160" s="7"/>
      <c r="M160" s="7"/>
      <c r="N160" s="8"/>
      <c r="O160" s="8" t="s">
        <v>630</v>
      </c>
    </row>
    <row r="161" spans="1:15" ht="43.15" customHeight="1" x14ac:dyDescent="0.3">
      <c r="A161" s="24"/>
      <c r="B161" s="84" t="s">
        <v>365</v>
      </c>
      <c r="C161" s="65" t="s">
        <v>38</v>
      </c>
      <c r="D161" s="11"/>
      <c r="E161" s="8"/>
      <c r="F161" s="8"/>
      <c r="G161" s="74"/>
      <c r="H161" s="74"/>
      <c r="I161" s="74"/>
      <c r="J161" s="74"/>
      <c r="K161" s="74"/>
      <c r="L161" s="7"/>
      <c r="M161" s="7"/>
      <c r="N161" s="8"/>
      <c r="O161" s="8" t="s">
        <v>630</v>
      </c>
    </row>
    <row r="162" spans="1:15" ht="43.15" customHeight="1" x14ac:dyDescent="0.3">
      <c r="A162" s="24" t="s">
        <v>970</v>
      </c>
      <c r="B162" s="84" t="s">
        <v>901</v>
      </c>
      <c r="C162" s="65" t="s">
        <v>23</v>
      </c>
      <c r="D162" s="11"/>
      <c r="E162" s="8"/>
      <c r="F162" s="8"/>
      <c r="G162" s="75" t="s">
        <v>902</v>
      </c>
      <c r="H162" s="71" t="s">
        <v>130</v>
      </c>
      <c r="I162" s="71">
        <v>20</v>
      </c>
      <c r="J162" s="71">
        <v>10</v>
      </c>
      <c r="K162" s="71">
        <v>0</v>
      </c>
      <c r="L162" s="7"/>
      <c r="M162" s="7"/>
      <c r="N162" s="8"/>
      <c r="O162" s="8" t="s">
        <v>630</v>
      </c>
    </row>
    <row r="163" spans="1:15" ht="43.15" customHeight="1" x14ac:dyDescent="0.3">
      <c r="A163" s="24" t="s">
        <v>971</v>
      </c>
      <c r="B163" s="84" t="s">
        <v>903</v>
      </c>
      <c r="C163" s="65" t="s">
        <v>23</v>
      </c>
      <c r="D163" s="11"/>
      <c r="E163" s="8"/>
      <c r="F163" s="8"/>
      <c r="G163" s="75" t="s">
        <v>904</v>
      </c>
      <c r="H163" s="71" t="s">
        <v>128</v>
      </c>
      <c r="I163" s="71">
        <v>20</v>
      </c>
      <c r="J163" s="71">
        <v>10</v>
      </c>
      <c r="K163" s="71">
        <v>0</v>
      </c>
      <c r="L163" s="7"/>
      <c r="M163" s="7"/>
      <c r="N163" s="8"/>
      <c r="O163" s="8" t="s">
        <v>630</v>
      </c>
    </row>
    <row r="164" spans="1:15" ht="43.15" customHeight="1" x14ac:dyDescent="0.3">
      <c r="A164" s="24" t="s">
        <v>917</v>
      </c>
      <c r="B164" s="6" t="s">
        <v>918</v>
      </c>
      <c r="C164" s="66" t="s">
        <v>13</v>
      </c>
      <c r="D164" s="66">
        <v>6</v>
      </c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 t="s">
        <v>919</v>
      </c>
    </row>
    <row r="165" spans="1:15" ht="43.15" customHeight="1" x14ac:dyDescent="0.3">
      <c r="A165" s="24"/>
      <c r="B165" s="26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4"/>
      <c r="B166" s="26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4"/>
      <c r="B167" s="26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4"/>
      <c r="B168" s="26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4"/>
      <c r="B169" s="26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4"/>
      <c r="B170" s="26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4"/>
      <c r="B171" s="26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4"/>
      <c r="B172" s="26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4"/>
      <c r="B173" s="26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4"/>
      <c r="B174" s="26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4"/>
      <c r="B175" s="26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4"/>
      <c r="B176" s="26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4"/>
      <c r="B177" s="26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4"/>
      <c r="B178" s="26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4"/>
      <c r="B179" s="26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4"/>
      <c r="B180" s="26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4"/>
      <c r="B181" s="26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4"/>
      <c r="B182" s="26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4"/>
      <c r="B183" s="26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4"/>
      <c r="B184" s="26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4"/>
      <c r="B185" s="26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4"/>
      <c r="B186" s="26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4"/>
      <c r="B187" s="26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4"/>
      <c r="B188" s="26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4"/>
      <c r="B189" s="26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4"/>
      <c r="B190" s="26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4"/>
      <c r="B191" s="26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4"/>
      <c r="B192" s="26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4"/>
      <c r="B193" s="26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4"/>
      <c r="B194" s="26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4"/>
      <c r="B195" s="26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4"/>
      <c r="B196" s="26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4"/>
      <c r="B197" s="26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4"/>
      <c r="B198" s="26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4"/>
      <c r="B199" s="26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4"/>
      <c r="B200" s="26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4"/>
      <c r="B201" s="26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4"/>
      <c r="B202" s="26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4"/>
      <c r="B203" s="26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4"/>
      <c r="B204" s="26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4"/>
      <c r="B205" s="26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4"/>
      <c r="B206" s="26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4"/>
      <c r="B207" s="26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4"/>
      <c r="B208" s="26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4"/>
      <c r="B209" s="26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4"/>
      <c r="B210" s="26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4"/>
      <c r="B211" s="26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4"/>
      <c r="B212" s="26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4"/>
      <c r="B213" s="26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4"/>
      <c r="B214" s="26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4"/>
      <c r="B215" s="26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4"/>
      <c r="B216" s="26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4"/>
      <c r="B217" s="26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4"/>
      <c r="B218" s="26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4"/>
      <c r="B219" s="26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4"/>
      <c r="B220" s="26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4"/>
      <c r="B221" s="26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4"/>
      <c r="B222" s="26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4"/>
      <c r="B223" s="26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4"/>
      <c r="B224" s="26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4"/>
      <c r="B225" s="26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4"/>
      <c r="B226" s="26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4"/>
      <c r="B227" s="26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4"/>
      <c r="B228" s="26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4"/>
      <c r="B229" s="26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4"/>
      <c r="B230" s="26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4"/>
      <c r="B231" s="26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4"/>
      <c r="B232" s="26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4"/>
      <c r="B233" s="26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4"/>
      <c r="B234" s="26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4"/>
      <c r="B235" s="26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4"/>
      <c r="B236" s="26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4"/>
      <c r="B237" s="26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4"/>
      <c r="B238" s="26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4"/>
      <c r="B239" s="26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4"/>
      <c r="B240" s="26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4"/>
      <c r="B241" s="26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4"/>
      <c r="B242" s="26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4"/>
      <c r="B243" s="26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4"/>
      <c r="B244" s="26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4"/>
      <c r="B245" s="26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4"/>
      <c r="B246" s="26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4"/>
      <c r="B247" s="26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4"/>
      <c r="B248" s="26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4"/>
      <c r="B249" s="26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4"/>
      <c r="B250" s="26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4"/>
      <c r="B251" s="26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4"/>
      <c r="B252" s="26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4"/>
      <c r="B253" s="26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4"/>
      <c r="B254" s="26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4"/>
      <c r="B255" s="26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4"/>
      <c r="B256" s="26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4"/>
      <c r="B257" s="26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4"/>
      <c r="B258" s="26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4"/>
      <c r="B259" s="26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4"/>
      <c r="B260" s="26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4"/>
      <c r="B261" s="26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4"/>
      <c r="B262" s="26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4"/>
      <c r="B263" s="26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4"/>
      <c r="B264" s="26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4"/>
      <c r="B265" s="26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4"/>
      <c r="B266" s="26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4"/>
      <c r="B267" s="26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4"/>
      <c r="B268" s="26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4"/>
      <c r="B269" s="26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4"/>
      <c r="B270" s="26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4"/>
      <c r="B271" s="26"/>
      <c r="C271" s="7"/>
      <c r="D271" s="7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4"/>
      <c r="B272" s="26"/>
      <c r="C272" s="7"/>
      <c r="D272" s="7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4"/>
      <c r="B273" s="26"/>
      <c r="C273" s="7"/>
      <c r="D273" s="7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4"/>
      <c r="B274" s="26"/>
      <c r="C274" s="7"/>
      <c r="D274" s="7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18 J13:O16 A12:O12 A10:E10 A11:D11 K10:O11 D19:O22 E25:F32 L25:N32 L82:O163 E164:N164 A165:O973 L34:N58 E34:F58 E60:F82 L60:N81 O24:O81 A23:A164">
    <cfRule type="expression" dxfId="187" priority="174">
      <formula>$F1="Fermeture"</formula>
    </cfRule>
    <cfRule type="expression" dxfId="186" priority="175">
      <formula>$F1="Modification"</formula>
    </cfRule>
    <cfRule type="expression" dxfId="185" priority="176">
      <formula>$F1="Création"</formula>
    </cfRule>
  </conditionalFormatting>
  <conditionalFormatting sqref="N1:N22 N25:N32 N34:N58 N60:N973">
    <cfRule type="expression" dxfId="184" priority="173">
      <formula>$M1="Porteuse"</formula>
    </cfRule>
  </conditionalFormatting>
  <conditionalFormatting sqref="A1:A18 D1:E22 G1:N22 E25:E32 L25:N32 E164 D165:E973 G164:N973 L34:N58 E34:E58 E60:E82 L60:N163 A23:A973">
    <cfRule type="expression" dxfId="183" priority="171">
      <formula>$C1="Option"</formula>
    </cfRule>
  </conditionalFormatting>
  <conditionalFormatting sqref="A19:A22">
    <cfRule type="expression" dxfId="182" priority="168">
      <formula>$F19="Fermeture"</formula>
    </cfRule>
    <cfRule type="expression" dxfId="181" priority="169">
      <formula>$F19="Modification"</formula>
    </cfRule>
    <cfRule type="expression" dxfId="180" priority="170">
      <formula>$F19="Création"</formula>
    </cfRule>
  </conditionalFormatting>
  <conditionalFormatting sqref="A19:A22">
    <cfRule type="expression" dxfId="179" priority="167">
      <formula>$C19="Option"</formula>
    </cfRule>
  </conditionalFormatting>
  <conditionalFormatting sqref="C19:C22">
    <cfRule type="expression" dxfId="178" priority="164">
      <formula>$F19="Fermeture"</formula>
    </cfRule>
    <cfRule type="expression" dxfId="177" priority="165">
      <formula>$F19="Modification"</formula>
    </cfRule>
    <cfRule type="expression" dxfId="176" priority="166">
      <formula>$F19="Création"</formula>
    </cfRule>
  </conditionalFormatting>
  <conditionalFormatting sqref="B19:B22">
    <cfRule type="expression" dxfId="175" priority="161">
      <formula>$F19="Fermeture"</formula>
    </cfRule>
    <cfRule type="expression" dxfId="174" priority="162">
      <formula>$F19="Modification"</formula>
    </cfRule>
    <cfRule type="expression" dxfId="173" priority="163">
      <formula>$F19="Création"</formula>
    </cfRule>
  </conditionalFormatting>
  <conditionalFormatting sqref="D23:N24">
    <cfRule type="expression" dxfId="172" priority="154">
      <formula>$F23="Fermeture"</formula>
    </cfRule>
    <cfRule type="expression" dxfId="171" priority="155">
      <formula>$F23="Modification"</formula>
    </cfRule>
    <cfRule type="expression" dxfId="170" priority="156">
      <formula>$F23="Création"</formula>
    </cfRule>
  </conditionalFormatting>
  <conditionalFormatting sqref="N23:N24">
    <cfRule type="expression" dxfId="169" priority="153">
      <formula>$M23="Porteuse"</formula>
    </cfRule>
  </conditionalFormatting>
  <conditionalFormatting sqref="D23:E24 G23:N24">
    <cfRule type="expression" dxfId="168" priority="152">
      <formula>$C23="Option"</formula>
    </cfRule>
  </conditionalFormatting>
  <conditionalFormatting sqref="B24">
    <cfRule type="expression" dxfId="167" priority="145">
      <formula>$F24="Fermeture"</formula>
    </cfRule>
    <cfRule type="expression" dxfId="166" priority="146">
      <formula>$F24="Modification"</formula>
    </cfRule>
    <cfRule type="expression" dxfId="165" priority="147">
      <formula>$F24="Création"</formula>
    </cfRule>
  </conditionalFormatting>
  <conditionalFormatting sqref="C23:C24">
    <cfRule type="expression" dxfId="164" priority="142">
      <formula>$F23="Fermeture"</formula>
    </cfRule>
    <cfRule type="expression" dxfId="163" priority="143">
      <formula>$F23="Modification"</formula>
    </cfRule>
    <cfRule type="expression" dxfId="162" priority="144">
      <formula>$F23="Création"</formula>
    </cfRule>
  </conditionalFormatting>
  <conditionalFormatting sqref="B23">
    <cfRule type="expression" dxfId="161" priority="139">
      <formula>$F23="Fermeture"</formula>
    </cfRule>
    <cfRule type="expression" dxfId="160" priority="140">
      <formula>$F23="Modification"</formula>
    </cfRule>
    <cfRule type="expression" dxfId="159" priority="141">
      <formula>$F23="Création"</formula>
    </cfRule>
  </conditionalFormatting>
  <conditionalFormatting sqref="D33:N33">
    <cfRule type="expression" dxfId="158" priority="136">
      <formula>$F33="Fermeture"</formula>
    </cfRule>
    <cfRule type="expression" dxfId="157" priority="137">
      <formula>$F33="Modification"</formula>
    </cfRule>
    <cfRule type="expression" dxfId="156" priority="138">
      <formula>$F33="Création"</formula>
    </cfRule>
  </conditionalFormatting>
  <conditionalFormatting sqref="N33">
    <cfRule type="expression" dxfId="155" priority="135">
      <formula>$M33="Porteuse"</formula>
    </cfRule>
  </conditionalFormatting>
  <conditionalFormatting sqref="D33:E33 G33:N33">
    <cfRule type="expression" dxfId="154" priority="134">
      <formula>$C33="Option"</formula>
    </cfRule>
  </conditionalFormatting>
  <conditionalFormatting sqref="B33">
    <cfRule type="expression" dxfId="153" priority="127">
      <formula>$F33="Fermeture"</formula>
    </cfRule>
    <cfRule type="expression" dxfId="152" priority="128">
      <formula>$F33="Modification"</formula>
    </cfRule>
    <cfRule type="expression" dxfId="151" priority="129">
      <formula>$F33="Création"</formula>
    </cfRule>
  </conditionalFormatting>
  <conditionalFormatting sqref="C33">
    <cfRule type="expression" dxfId="150" priority="124">
      <formula>$F33="Fermeture"</formula>
    </cfRule>
    <cfRule type="expression" dxfId="149" priority="125">
      <formula>$F33="Modification"</formula>
    </cfRule>
    <cfRule type="expression" dxfId="148" priority="126">
      <formula>$F33="Création"</formula>
    </cfRule>
  </conditionalFormatting>
  <conditionalFormatting sqref="D59:N59">
    <cfRule type="expression" dxfId="147" priority="121">
      <formula>$F59="Fermeture"</formula>
    </cfRule>
    <cfRule type="expression" dxfId="146" priority="122">
      <formula>$F59="Modification"</formula>
    </cfRule>
    <cfRule type="expression" dxfId="145" priority="123">
      <formula>$F59="Création"</formula>
    </cfRule>
  </conditionalFormatting>
  <conditionalFormatting sqref="N59">
    <cfRule type="expression" dxfId="144" priority="120">
      <formula>$M59="Porteuse"</formula>
    </cfRule>
  </conditionalFormatting>
  <conditionalFormatting sqref="D59:E59 G59:N59">
    <cfRule type="expression" dxfId="143" priority="119">
      <formula>$C59="Option"</formula>
    </cfRule>
  </conditionalFormatting>
  <conditionalFormatting sqref="B59">
    <cfRule type="expression" dxfId="142" priority="112">
      <formula>$F59="Fermeture"</formula>
    </cfRule>
    <cfRule type="expression" dxfId="141" priority="113">
      <formula>$F59="Modification"</formula>
    </cfRule>
    <cfRule type="expression" dxfId="140" priority="114">
      <formula>$F59="Création"</formula>
    </cfRule>
  </conditionalFormatting>
  <conditionalFormatting sqref="C59">
    <cfRule type="expression" dxfId="139" priority="109">
      <formula>$F59="Fermeture"</formula>
    </cfRule>
    <cfRule type="expression" dxfId="138" priority="110">
      <formula>$F59="Modification"</formula>
    </cfRule>
    <cfRule type="expression" dxfId="137" priority="111">
      <formula>$F59="Création"</formula>
    </cfRule>
  </conditionalFormatting>
  <conditionalFormatting sqref="I102:K103 D102:E103 E104:E131 E83:E101">
    <cfRule type="expression" dxfId="136" priority="86">
      <formula>$C83="Option"</formula>
    </cfRule>
  </conditionalFormatting>
  <conditionalFormatting sqref="C103:F103 E83:F101 E104:F131 I102:K103 D102:F102">
    <cfRule type="expression" dxfId="135" priority="87">
      <formula>$F83="Fermeture"</formula>
    </cfRule>
    <cfRule type="expression" dxfId="134" priority="88">
      <formula>$F83="Modification"</formula>
    </cfRule>
    <cfRule type="expression" dxfId="133" priority="89">
      <formula>$F83="Création"</formula>
    </cfRule>
  </conditionalFormatting>
  <conditionalFormatting sqref="H161:K161 D142:E143 E132:E141 D150:E151 E144:E149 D153:E155 E152 D159:E163 E156:E158">
    <cfRule type="expression" dxfId="132" priority="82">
      <formula>$C132="Option"</formula>
    </cfRule>
  </conditionalFormatting>
  <conditionalFormatting sqref="E132:F141 E152:F152 E156:F158 C142:F143 C150:F151 C153:F155 E144:F149 C159:F163 H161:K161">
    <cfRule type="expression" dxfId="131" priority="83">
      <formula>$F132="Fermeture"</formula>
    </cfRule>
    <cfRule type="expression" dxfId="130" priority="84">
      <formula>$F132="Modification"</formula>
    </cfRule>
    <cfRule type="expression" dxfId="129" priority="85">
      <formula>$F132="Création"</formula>
    </cfRule>
  </conditionalFormatting>
  <conditionalFormatting sqref="C132:C141">
    <cfRule type="expression" dxfId="128" priority="79">
      <formula>$F132="Fermeture"</formula>
    </cfRule>
    <cfRule type="expression" dxfId="127" priority="80">
      <formula>$F132="Modification"</formula>
    </cfRule>
    <cfRule type="expression" dxfId="126" priority="81">
      <formula>$F132="Création"</formula>
    </cfRule>
  </conditionalFormatting>
  <conditionalFormatting sqref="C144:C148">
    <cfRule type="expression" dxfId="125" priority="76">
      <formula>$F144="Fermeture"</formula>
    </cfRule>
    <cfRule type="expression" dxfId="124" priority="77">
      <formula>$F144="Modification"</formula>
    </cfRule>
    <cfRule type="expression" dxfId="123" priority="78">
      <formula>$F144="Création"</formula>
    </cfRule>
  </conditionalFormatting>
  <conditionalFormatting sqref="C149">
    <cfRule type="expression" dxfId="122" priority="73">
      <formula>$F149="Fermeture"</formula>
    </cfRule>
    <cfRule type="expression" dxfId="121" priority="74">
      <formula>$F149="Modification"</formula>
    </cfRule>
    <cfRule type="expression" dxfId="120" priority="75">
      <formula>$F149="Création"</formula>
    </cfRule>
  </conditionalFormatting>
  <conditionalFormatting sqref="C152">
    <cfRule type="expression" dxfId="119" priority="70">
      <formula>$F152="Fermeture"</formula>
    </cfRule>
    <cfRule type="expression" dxfId="118" priority="71">
      <formula>$F152="Modification"</formula>
    </cfRule>
    <cfRule type="expression" dxfId="117" priority="72">
      <formula>$F152="Création"</formula>
    </cfRule>
  </conditionalFormatting>
  <conditionalFormatting sqref="C156:C158">
    <cfRule type="expression" dxfId="116" priority="67">
      <formula>$F156="Fermeture"</formula>
    </cfRule>
    <cfRule type="expression" dxfId="115" priority="68">
      <formula>$F156="Modification"</formula>
    </cfRule>
    <cfRule type="expression" dxfId="114" priority="69">
      <formula>$F156="Création"</formula>
    </cfRule>
  </conditionalFormatting>
  <conditionalFormatting sqref="D132:D141">
    <cfRule type="expression" dxfId="113" priority="63">
      <formula>$C132="Option"</formula>
    </cfRule>
  </conditionalFormatting>
  <conditionalFormatting sqref="D132:D141">
    <cfRule type="expression" dxfId="112" priority="64">
      <formula>$F132="Fermeture"</formula>
    </cfRule>
    <cfRule type="expression" dxfId="111" priority="65">
      <formula>$F132="Modification"</formula>
    </cfRule>
    <cfRule type="expression" dxfId="110" priority="66">
      <formula>$F132="Création"</formula>
    </cfRule>
  </conditionalFormatting>
  <conditionalFormatting sqref="D144">
    <cfRule type="expression" dxfId="109" priority="59">
      <formula>$C144="Option"</formula>
    </cfRule>
  </conditionalFormatting>
  <conditionalFormatting sqref="D144">
    <cfRule type="expression" dxfId="108" priority="60">
      <formula>$F144="Fermeture"</formula>
    </cfRule>
    <cfRule type="expression" dxfId="107" priority="61">
      <formula>$F144="Modification"</formula>
    </cfRule>
    <cfRule type="expression" dxfId="106" priority="62">
      <formula>$F144="Création"</formula>
    </cfRule>
  </conditionalFormatting>
  <conditionalFormatting sqref="D145:D149">
    <cfRule type="expression" dxfId="105" priority="55">
      <formula>$C145="Option"</formula>
    </cfRule>
  </conditionalFormatting>
  <conditionalFormatting sqref="D145:D149">
    <cfRule type="expression" dxfId="104" priority="56">
      <formula>$F145="Fermeture"</formula>
    </cfRule>
    <cfRule type="expression" dxfId="103" priority="57">
      <formula>$F145="Modification"</formula>
    </cfRule>
    <cfRule type="expression" dxfId="102" priority="58">
      <formula>$F145="Création"</formula>
    </cfRule>
  </conditionalFormatting>
  <conditionalFormatting sqref="D152">
    <cfRule type="expression" dxfId="101" priority="51">
      <formula>$C152="Option"</formula>
    </cfRule>
  </conditionalFormatting>
  <conditionalFormatting sqref="D152">
    <cfRule type="expression" dxfId="100" priority="52">
      <formula>$F152="Fermeture"</formula>
    </cfRule>
    <cfRule type="expression" dxfId="99" priority="53">
      <formula>$F152="Modification"</formula>
    </cfRule>
    <cfRule type="expression" dxfId="98" priority="54">
      <formula>$F152="Création"</formula>
    </cfRule>
  </conditionalFormatting>
  <conditionalFormatting sqref="D156:D158">
    <cfRule type="expression" dxfId="97" priority="47">
      <formula>$C156="Option"</formula>
    </cfRule>
  </conditionalFormatting>
  <conditionalFormatting sqref="D156:D158">
    <cfRule type="expression" dxfId="96" priority="48">
      <formula>$F156="Fermeture"</formula>
    </cfRule>
    <cfRule type="expression" dxfId="95" priority="49">
      <formula>$F156="Modification"</formula>
    </cfRule>
    <cfRule type="expression" dxfId="94" priority="50">
      <formula>$F156="Création"</formula>
    </cfRule>
  </conditionalFormatting>
  <conditionalFormatting sqref="G161">
    <cfRule type="expression" dxfId="93" priority="43">
      <formula>$C161="Option"</formula>
    </cfRule>
  </conditionalFormatting>
  <conditionalFormatting sqref="G161">
    <cfRule type="expression" dxfId="92" priority="44">
      <formula>$F161="Fermeture"</formula>
    </cfRule>
    <cfRule type="expression" dxfId="91" priority="45">
      <formula>$F161="Modification"</formula>
    </cfRule>
    <cfRule type="expression" dxfId="90" priority="46">
      <formula>$F161="Création"</formula>
    </cfRule>
  </conditionalFormatting>
  <conditionalFormatting sqref="C164:D164">
    <cfRule type="expression" dxfId="89" priority="33">
      <formula>$F164="Fermeture"</formula>
    </cfRule>
    <cfRule type="expression" dxfId="88" priority="34">
      <formula>$F164="Modification"</formula>
    </cfRule>
    <cfRule type="expression" dxfId="87" priority="35">
      <formula>$F164="Création"</formula>
    </cfRule>
  </conditionalFormatting>
  <conditionalFormatting sqref="D164">
    <cfRule type="expression" dxfId="86" priority="36">
      <formula>#REF!="Option"</formula>
    </cfRule>
  </conditionalFormatting>
  <conditionalFormatting sqref="C164">
    <cfRule type="expression" dxfId="85" priority="37">
      <formula>$F162="Fermeture"</formula>
    </cfRule>
    <cfRule type="expression" dxfId="84" priority="38">
      <formula>$F162="Modification"</formula>
    </cfRule>
    <cfRule type="expression" dxfId="83" priority="39">
      <formula>$F162="Création"</formula>
    </cfRule>
  </conditionalFormatting>
  <conditionalFormatting sqref="B164">
    <cfRule type="expression" dxfId="82" priority="30">
      <formula>$F164="Fermeture"</formula>
    </cfRule>
    <cfRule type="expression" dxfId="81" priority="31">
      <formula>$F164="Modification"</formula>
    </cfRule>
    <cfRule type="expression" dxfId="80" priority="32">
      <formula>$F164="Création"</formula>
    </cfRule>
  </conditionalFormatting>
  <conditionalFormatting sqref="O164">
    <cfRule type="expression" dxfId="79" priority="21">
      <formula>$F164="Fermeture"</formula>
    </cfRule>
    <cfRule type="expression" dxfId="78" priority="22">
      <formula>$F164="Modification"</formula>
    </cfRule>
    <cfRule type="expression" dxfId="77" priority="23">
      <formula>$F164="Création"</formula>
    </cfRule>
  </conditionalFormatting>
  <conditionalFormatting sqref="O164">
    <cfRule type="expression" dxfId="76" priority="24">
      <formula>#REF!="Fermeture"</formula>
    </cfRule>
    <cfRule type="expression" dxfId="75" priority="25">
      <formula>#REF!="Modification"</formula>
    </cfRule>
    <cfRule type="expression" dxfId="74" priority="26">
      <formula>#REF!="Création"</formula>
    </cfRule>
  </conditionalFormatting>
  <conditionalFormatting sqref="O164">
    <cfRule type="expression" dxfId="73" priority="27">
      <formula>$F162="Fermeture"</formula>
    </cfRule>
    <cfRule type="expression" dxfId="72" priority="28">
      <formula>$F162="Modification"</formula>
    </cfRule>
    <cfRule type="expression" dxfId="71" priority="29">
      <formula>$F162="Création"</formula>
    </cfRule>
  </conditionalFormatting>
  <dataValidations count="6">
    <dataValidation type="list" allowBlank="1" showInputMessage="1" showErrorMessage="1" sqref="H19:H24 H33 H59 G161:H161 H164:H274" xr:uid="{A3DDB933-5170-4C31-A89C-0731F28E5A87}">
      <formula1>List_CNU</formula1>
    </dataValidation>
    <dataValidation type="list" allowBlank="1" showInputMessage="1" showErrorMessage="1" sqref="C19:C24 C33 C59 C103 C132:C274" xr:uid="{1BB5132C-B000-4A3F-A03B-07FE670CF54E}">
      <formula1>"UE, ECUE, BLOC, OPTION, Parcours Pédagogique"</formula1>
    </dataValidation>
    <dataValidation type="list" allowBlank="1" showInputMessage="1" showErrorMessage="1" sqref="M19:M274" xr:uid="{479795C5-909B-4AE2-9881-EFE3319EB9D1}">
      <formula1>List_Mutualisation</formula1>
    </dataValidation>
    <dataValidation type="list" allowBlank="1" showInputMessage="1" showErrorMessage="1" sqref="F19:F274" xr:uid="{5AE22C65-C596-4422-A99D-54C42B97053E}">
      <formula1>List_Statut</formula1>
    </dataValidation>
    <dataValidation type="list" allowBlank="1" showInputMessage="1" showErrorMessage="1" sqref="E19:E274" xr:uid="{BB0019CC-A090-4B55-B19B-528DE39AE908}">
      <formula1>List_Type</formula1>
    </dataValidation>
    <dataValidation type="list" allowBlank="1" showInputMessage="1" showErrorMessage="1" sqref="L19:L274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V300"/>
  <sheetViews>
    <sheetView topLeftCell="F1" zoomScale="60" zoomScaleNormal="60" workbookViewId="0">
      <pane ySplit="18" topLeftCell="A148" activePane="bottomLeft" state="frozen"/>
      <selection activeCell="D25" sqref="D25"/>
      <selection pane="bottomLeft" activeCell="E27" sqref="E27"/>
    </sheetView>
  </sheetViews>
  <sheetFormatPr baseColWidth="10" defaultColWidth="11.42578125" defaultRowHeight="15" x14ac:dyDescent="0.25"/>
  <cols>
    <col min="1" max="1" width="75.42578125" style="15" customWidth="1"/>
    <col min="2" max="2" width="17.5703125" style="15" customWidth="1"/>
    <col min="3" max="3" width="15.5703125" style="19" customWidth="1"/>
    <col min="4" max="4" width="20.85546875" style="15" customWidth="1"/>
    <col min="5" max="6" width="15.5703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19.4257812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7" width="20.28515625" style="15" customWidth="1"/>
    <col min="18" max="18" width="21.85546875" style="15" customWidth="1"/>
    <col min="19" max="19" width="20.5703125" style="15" customWidth="1"/>
    <col min="20" max="20" width="17.28515625" style="15" customWidth="1"/>
    <col min="21" max="21" width="44" style="15" customWidth="1"/>
    <col min="22" max="22" width="46.5703125" style="15" customWidth="1"/>
  </cols>
  <sheetData>
    <row r="1" spans="1:2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34"/>
    </row>
    <row r="2" spans="1:2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34"/>
    </row>
    <row r="3" spans="1:2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34"/>
    </row>
    <row r="4" spans="1:21" x14ac:dyDescent="0.25">
      <c r="A4" s="138"/>
      <c r="B4" s="138"/>
      <c r="C4" s="138"/>
      <c r="D4" s="138"/>
      <c r="E4" s="138"/>
      <c r="F4" s="138"/>
      <c r="G4" s="138"/>
      <c r="H4" s="138"/>
      <c r="I4" s="138"/>
      <c r="J4" s="34"/>
    </row>
    <row r="5" spans="1:21" x14ac:dyDescent="0.25">
      <c r="A5" s="138"/>
      <c r="B5" s="138"/>
      <c r="C5" s="138"/>
      <c r="D5" s="138"/>
      <c r="E5" s="138"/>
      <c r="F5" s="138"/>
      <c r="G5" s="138"/>
      <c r="H5" s="138"/>
      <c r="I5" s="138"/>
      <c r="J5" s="34"/>
    </row>
    <row r="6" spans="1:21" x14ac:dyDescent="0.25">
      <c r="A6" s="138"/>
      <c r="B6" s="138"/>
      <c r="C6" s="138"/>
      <c r="D6" s="138"/>
      <c r="E6" s="138"/>
      <c r="F6" s="138"/>
      <c r="G6" s="138"/>
      <c r="H6" s="138"/>
      <c r="I6" s="138"/>
      <c r="J6" s="34"/>
    </row>
    <row r="7" spans="1:21" ht="14.45" customHeight="1" x14ac:dyDescent="0.25">
      <c r="A7" s="140" t="s">
        <v>211</v>
      </c>
      <c r="B7" s="137" t="str">
        <f>'Fiche Générale'!B3</f>
        <v>Portail_ST</v>
      </c>
      <c r="C7" s="117" t="s">
        <v>234</v>
      </c>
      <c r="D7" s="117"/>
      <c r="E7" s="143" t="str">
        <f>'Fiche Générale'!B4</f>
        <v>Sciences et technologies</v>
      </c>
      <c r="F7" s="144"/>
      <c r="G7" s="117" t="s">
        <v>235</v>
      </c>
      <c r="H7" s="137">
        <f>'Fiche Générale'!B5</f>
        <v>0</v>
      </c>
      <c r="I7" s="137"/>
      <c r="J7" s="35"/>
      <c r="K7" s="20"/>
    </row>
    <row r="8" spans="1:21" ht="14.45" customHeight="1" x14ac:dyDescent="0.25">
      <c r="A8" s="141"/>
      <c r="B8" s="137"/>
      <c r="C8" s="117"/>
      <c r="D8" s="117"/>
      <c r="E8" s="143"/>
      <c r="F8" s="144"/>
      <c r="G8" s="117"/>
      <c r="H8" s="137"/>
      <c r="I8" s="137"/>
      <c r="J8" s="35"/>
      <c r="K8" s="20"/>
    </row>
    <row r="9" spans="1:21" ht="14.45" customHeight="1" x14ac:dyDescent="0.25">
      <c r="A9" s="141"/>
      <c r="B9" s="137"/>
      <c r="C9" s="117"/>
      <c r="D9" s="117"/>
      <c r="E9" s="143"/>
      <c r="F9" s="144"/>
      <c r="G9" s="117"/>
      <c r="H9" s="137"/>
      <c r="I9" s="137"/>
      <c r="J9" s="35"/>
      <c r="K9" s="20"/>
    </row>
    <row r="10" spans="1:21" ht="14.45" customHeight="1" x14ac:dyDescent="0.25">
      <c r="A10" s="141"/>
      <c r="B10" s="137"/>
      <c r="C10" s="118" t="s">
        <v>214</v>
      </c>
      <c r="D10" s="118"/>
      <c r="E10" s="125">
        <f>'Fiche Générale'!B9</f>
        <v>0</v>
      </c>
      <c r="F10" s="126"/>
      <c r="G10" s="126"/>
      <c r="H10" s="126"/>
      <c r="I10" s="127"/>
      <c r="J10" s="36"/>
      <c r="K10" s="20"/>
    </row>
    <row r="11" spans="1:21" ht="14.45" customHeight="1" x14ac:dyDescent="0.25">
      <c r="A11" s="142"/>
      <c r="B11" s="137"/>
      <c r="C11" s="118"/>
      <c r="D11" s="118"/>
      <c r="E11" s="128"/>
      <c r="F11" s="129"/>
      <c r="G11" s="129"/>
      <c r="H11" s="129"/>
      <c r="I11" s="130"/>
      <c r="J11" s="36"/>
      <c r="K11" s="20"/>
    </row>
    <row r="12" spans="1:21" x14ac:dyDescent="0.25">
      <c r="C12" s="15"/>
      <c r="I12" s="32"/>
      <c r="J12" s="32"/>
      <c r="M12" s="133" t="s">
        <v>236</v>
      </c>
      <c r="N12" s="134"/>
      <c r="O12" s="134"/>
      <c r="P12" s="134"/>
      <c r="Q12" s="145"/>
      <c r="R12" s="133" t="s">
        <v>237</v>
      </c>
      <c r="S12" s="134"/>
      <c r="T12" s="134"/>
      <c r="U12" s="145"/>
    </row>
    <row r="13" spans="1:21" x14ac:dyDescent="0.25">
      <c r="A13" s="149" t="s">
        <v>215</v>
      </c>
      <c r="B13" s="139" t="str">
        <f>'S6 Maquette'!B13:B14</f>
        <v>3 ème Année de Licence</v>
      </c>
      <c r="C13" s="139"/>
      <c r="D13" s="149" t="s">
        <v>238</v>
      </c>
      <c r="E13" s="139">
        <f>'S6 Maquette'!E13:F14</f>
        <v>0</v>
      </c>
      <c r="F13" s="139"/>
      <c r="G13" s="139"/>
      <c r="I13" s="32"/>
      <c r="J13" s="32"/>
      <c r="M13" s="135"/>
      <c r="N13" s="136"/>
      <c r="O13" s="136"/>
      <c r="P13" s="136"/>
      <c r="Q13" s="146"/>
      <c r="R13" s="135"/>
      <c r="S13" s="136"/>
      <c r="T13" s="136"/>
      <c r="U13" s="146"/>
    </row>
    <row r="14" spans="1:21" x14ac:dyDescent="0.25">
      <c r="A14" s="150"/>
      <c r="B14" s="139"/>
      <c r="C14" s="139"/>
      <c r="D14" s="150"/>
      <c r="E14" s="139"/>
      <c r="F14" s="139"/>
      <c r="G14" s="139"/>
      <c r="I14" s="32"/>
      <c r="J14" s="32"/>
      <c r="M14" s="116" t="s">
        <v>239</v>
      </c>
      <c r="N14" s="133" t="s">
        <v>240</v>
      </c>
      <c r="O14" s="145"/>
      <c r="P14" s="133" t="s">
        <v>241</v>
      </c>
      <c r="Q14" s="145"/>
      <c r="R14" s="138"/>
      <c r="S14" s="151"/>
      <c r="T14" s="154"/>
      <c r="U14" s="149"/>
    </row>
    <row r="15" spans="1:21" x14ac:dyDescent="0.25">
      <c r="A15" s="149" t="s">
        <v>242</v>
      </c>
      <c r="B15" s="156" t="str">
        <f>'S6 Maquette'!B15:B16</f>
        <v>Semestre 6</v>
      </c>
      <c r="C15" s="157"/>
      <c r="D15" s="149" t="s">
        <v>243</v>
      </c>
      <c r="E15" s="139">
        <f>'S6 Maquette'!E15:F16</f>
        <v>0</v>
      </c>
      <c r="F15" s="139"/>
      <c r="G15" s="139"/>
      <c r="I15" s="32"/>
      <c r="J15" s="32"/>
      <c r="M15" s="116"/>
      <c r="N15" s="147"/>
      <c r="O15" s="148"/>
      <c r="P15" s="147"/>
      <c r="Q15" s="148"/>
      <c r="R15" s="138"/>
      <c r="S15" s="152"/>
      <c r="T15" s="154"/>
      <c r="U15" s="155"/>
    </row>
    <row r="16" spans="1:21" x14ac:dyDescent="0.25">
      <c r="A16" s="150"/>
      <c r="B16" s="158"/>
      <c r="C16" s="159"/>
      <c r="D16" s="150"/>
      <c r="E16" s="139"/>
      <c r="F16" s="139"/>
      <c r="G16" s="139"/>
      <c r="I16" s="32"/>
      <c r="J16" s="32"/>
      <c r="M16" s="116"/>
      <c r="N16" s="147"/>
      <c r="O16" s="148"/>
      <c r="P16" s="147"/>
      <c r="Q16" s="148"/>
      <c r="R16" s="138"/>
      <c r="S16" s="152"/>
      <c r="T16" s="154"/>
      <c r="U16" s="155"/>
    </row>
    <row r="17" spans="1:22" x14ac:dyDescent="0.25">
      <c r="L17" s="16"/>
      <c r="M17" s="116"/>
      <c r="N17" s="135"/>
      <c r="O17" s="146"/>
      <c r="P17" s="135"/>
      <c r="Q17" s="146"/>
      <c r="R17" s="138"/>
      <c r="S17" s="153"/>
      <c r="T17" s="154"/>
      <c r="U17" s="150"/>
    </row>
    <row r="18" spans="1:22" ht="59.45" customHeight="1" x14ac:dyDescent="0.25">
      <c r="A18" s="3" t="s">
        <v>244</v>
      </c>
      <c r="B18" s="33" t="s">
        <v>245</v>
      </c>
      <c r="C18" s="3" t="s">
        <v>5</v>
      </c>
      <c r="D18" s="3" t="s">
        <v>246</v>
      </c>
      <c r="E18" s="3" t="s">
        <v>247</v>
      </c>
      <c r="F18" s="3" t="s">
        <v>248</v>
      </c>
      <c r="G18" s="3" t="s">
        <v>249</v>
      </c>
      <c r="H18" s="3" t="s">
        <v>250</v>
      </c>
      <c r="I18" s="3" t="s">
        <v>251</v>
      </c>
      <c r="J18" s="3" t="s">
        <v>252</v>
      </c>
      <c r="K18" s="3" t="s">
        <v>253</v>
      </c>
      <c r="L18" s="3" t="s">
        <v>254</v>
      </c>
      <c r="M18" s="3" t="s">
        <v>255</v>
      </c>
      <c r="N18" s="3" t="s">
        <v>245</v>
      </c>
      <c r="O18" s="3" t="s">
        <v>256</v>
      </c>
      <c r="P18" s="3" t="s">
        <v>245</v>
      </c>
      <c r="Q18" s="3" t="s">
        <v>258</v>
      </c>
      <c r="R18" s="3" t="s">
        <v>259</v>
      </c>
      <c r="S18" s="3" t="s">
        <v>245</v>
      </c>
      <c r="T18" s="3" t="s">
        <v>256</v>
      </c>
      <c r="U18" s="4" t="s">
        <v>260</v>
      </c>
      <c r="V18" s="4" t="s">
        <v>261</v>
      </c>
    </row>
    <row r="19" spans="1:22" ht="30.6" customHeight="1" x14ac:dyDescent="0.25">
      <c r="A19" s="50" t="str">
        <f>'S6 Maquette'!B19</f>
        <v>UE Competences transversales 6</v>
      </c>
      <c r="B19" s="51" t="str">
        <f>'S6 Maquette'!C19</f>
        <v>UE</v>
      </c>
      <c r="C19" s="54">
        <f>'S6 Maquette'!F19</f>
        <v>0</v>
      </c>
      <c r="D19" s="55"/>
      <c r="E19" s="55"/>
      <c r="F19" s="5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64"/>
    </row>
    <row r="20" spans="1:22" ht="30.6" customHeight="1" x14ac:dyDescent="0.25">
      <c r="A20" s="50" t="str">
        <f>'S6 Maquette'!B20</f>
        <v>Competences numeriques 3</v>
      </c>
      <c r="B20" s="51" t="str">
        <f>'S6 Maquette'!C20</f>
        <v>ECUE</v>
      </c>
      <c r="C20" s="54">
        <f>'S6 Maquette'!F20</f>
        <v>0</v>
      </c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64"/>
    </row>
    <row r="21" spans="1:22" ht="30.6" customHeight="1" x14ac:dyDescent="0.25">
      <c r="A21" s="50" t="str">
        <f>'S6 Maquette'!B21</f>
        <v xml:space="preserve">Competences informationnelles 3 </v>
      </c>
      <c r="B21" s="51" t="str">
        <f>'S6 Maquette'!C21</f>
        <v>ECUE</v>
      </c>
      <c r="C21" s="54">
        <f>'S6 Maquette'!F21</f>
        <v>0</v>
      </c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64"/>
    </row>
    <row r="22" spans="1:22" ht="30.6" customHeight="1" x14ac:dyDescent="0.25">
      <c r="A22" s="50" t="str">
        <f>'S6 Maquette'!B22</f>
        <v>Anglais 6</v>
      </c>
      <c r="B22" s="51" t="str">
        <f>'S6 Maquette'!C22</f>
        <v>ECUE</v>
      </c>
      <c r="C22" s="54">
        <f>'S6 Maquette'!F22</f>
        <v>0</v>
      </c>
      <c r="D22" s="55"/>
      <c r="E22" s="55"/>
      <c r="F22" s="55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64"/>
    </row>
    <row r="23" spans="1:22" ht="30.6" customHeight="1" x14ac:dyDescent="0.25">
      <c r="A23" s="68" t="s">
        <v>632</v>
      </c>
      <c r="B23" s="71" t="s">
        <v>13</v>
      </c>
      <c r="C23" s="60"/>
      <c r="D23" s="59"/>
      <c r="E23" s="59"/>
      <c r="F23" s="59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53"/>
    </row>
    <row r="24" spans="1:22" ht="30.6" customHeight="1" x14ac:dyDescent="0.25">
      <c r="A24" s="68" t="s">
        <v>633</v>
      </c>
      <c r="B24" s="71" t="s">
        <v>13</v>
      </c>
      <c r="C24" s="60"/>
      <c r="D24" s="59"/>
      <c r="E24" s="59"/>
      <c r="F24" s="59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53"/>
    </row>
    <row r="25" spans="1:22" ht="30.6" customHeight="1" x14ac:dyDescent="0.25">
      <c r="A25" s="68" t="s">
        <v>634</v>
      </c>
      <c r="B25" s="71" t="s">
        <v>13</v>
      </c>
      <c r="C25" s="60"/>
      <c r="D25" s="59"/>
      <c r="E25" s="59"/>
      <c r="F25" s="59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53"/>
    </row>
    <row r="26" spans="1:22" ht="30.6" customHeight="1" x14ac:dyDescent="0.25">
      <c r="A26" s="68" t="s">
        <v>635</v>
      </c>
      <c r="B26" s="71" t="s">
        <v>23</v>
      </c>
      <c r="C26" s="60"/>
      <c r="D26" s="59"/>
      <c r="E26" s="59"/>
      <c r="F26" s="59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53"/>
    </row>
    <row r="27" spans="1:22" ht="30.6" customHeight="1" x14ac:dyDescent="0.25">
      <c r="A27" s="68" t="s">
        <v>636</v>
      </c>
      <c r="B27" s="71" t="s">
        <v>23</v>
      </c>
      <c r="C27" s="39"/>
      <c r="D27" s="7"/>
      <c r="E27" s="7"/>
      <c r="F27" s="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42"/>
    </row>
    <row r="28" spans="1:22" ht="30.6" customHeight="1" x14ac:dyDescent="0.25">
      <c r="A28" s="68" t="s">
        <v>637</v>
      </c>
      <c r="B28" s="71" t="s">
        <v>13</v>
      </c>
      <c r="C28" s="39"/>
      <c r="D28" s="7"/>
      <c r="E28" s="7"/>
      <c r="F28" s="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42"/>
    </row>
    <row r="29" spans="1:22" ht="30.6" customHeight="1" x14ac:dyDescent="0.25">
      <c r="A29" s="68" t="s">
        <v>638</v>
      </c>
      <c r="B29" s="71" t="s">
        <v>23</v>
      </c>
      <c r="C29" s="39"/>
      <c r="D29" s="7"/>
      <c r="E29" s="7"/>
      <c r="F29" s="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42"/>
    </row>
    <row r="30" spans="1:22" ht="30.6" customHeight="1" x14ac:dyDescent="0.25">
      <c r="A30" s="68" t="s">
        <v>639</v>
      </c>
      <c r="B30" s="71" t="s">
        <v>23</v>
      </c>
      <c r="C30" s="39"/>
      <c r="D30" s="7"/>
      <c r="E30" s="7"/>
      <c r="F30" s="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42"/>
    </row>
    <row r="31" spans="1:22" ht="30.6" customHeight="1" x14ac:dyDescent="0.25">
      <c r="A31" s="79" t="s">
        <v>365</v>
      </c>
      <c r="B31" s="74" t="s">
        <v>38</v>
      </c>
      <c r="C31" s="39"/>
      <c r="D31" s="7"/>
      <c r="E31" s="7"/>
      <c r="F31" s="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42"/>
    </row>
    <row r="32" spans="1:22" ht="30.6" customHeight="1" x14ac:dyDescent="0.25">
      <c r="A32" s="68" t="s">
        <v>640</v>
      </c>
      <c r="B32" s="71" t="s">
        <v>23</v>
      </c>
      <c r="C32" s="39"/>
      <c r="D32" s="7"/>
      <c r="E32" s="7"/>
      <c r="F32" s="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42"/>
    </row>
    <row r="33" spans="1:22" ht="30.6" customHeight="1" x14ac:dyDescent="0.25">
      <c r="A33" s="68" t="s">
        <v>641</v>
      </c>
      <c r="B33" s="71" t="s">
        <v>23</v>
      </c>
      <c r="C33" s="39"/>
      <c r="D33" s="7"/>
      <c r="E33" s="7"/>
      <c r="F33" s="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42"/>
    </row>
    <row r="34" spans="1:22" ht="30.6" customHeight="1" x14ac:dyDescent="0.25">
      <c r="A34" s="68" t="s">
        <v>448</v>
      </c>
      <c r="B34" s="71" t="s">
        <v>23</v>
      </c>
      <c r="C34" s="39"/>
      <c r="D34" s="7"/>
      <c r="E34" s="7"/>
      <c r="F34" s="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42"/>
    </row>
    <row r="35" spans="1:22" ht="30.6" customHeight="1" x14ac:dyDescent="0.25">
      <c r="A35" s="68" t="s">
        <v>642</v>
      </c>
      <c r="B35" s="71" t="s">
        <v>13</v>
      </c>
      <c r="C35" s="39"/>
      <c r="D35" s="7"/>
      <c r="E35" s="7"/>
      <c r="F35" s="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42"/>
    </row>
    <row r="36" spans="1:22" ht="30.6" customHeight="1" x14ac:dyDescent="0.25">
      <c r="A36" s="68" t="s">
        <v>643</v>
      </c>
      <c r="B36" s="71" t="s">
        <v>13</v>
      </c>
      <c r="C36" s="39"/>
      <c r="D36" s="7"/>
      <c r="E36" s="7"/>
      <c r="F36" s="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42"/>
    </row>
    <row r="37" spans="1:22" ht="30.6" customHeight="1" x14ac:dyDescent="0.25">
      <c r="A37" s="80" t="s">
        <v>644</v>
      </c>
      <c r="B37" s="71" t="s">
        <v>13</v>
      </c>
      <c r="C37" s="39"/>
      <c r="D37" s="7"/>
      <c r="E37" s="7"/>
      <c r="F37" s="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42"/>
    </row>
    <row r="38" spans="1:22" ht="30.6" customHeight="1" x14ac:dyDescent="0.25">
      <c r="A38" s="80" t="s">
        <v>645</v>
      </c>
      <c r="B38" s="71" t="s">
        <v>23</v>
      </c>
      <c r="C38" s="39"/>
      <c r="D38" s="7"/>
      <c r="E38" s="7"/>
      <c r="F38" s="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42"/>
    </row>
    <row r="39" spans="1:22" ht="30.6" customHeight="1" x14ac:dyDescent="0.25">
      <c r="A39" s="80" t="s">
        <v>646</v>
      </c>
      <c r="B39" s="71" t="s">
        <v>23</v>
      </c>
      <c r="C39" s="39"/>
      <c r="D39" s="7"/>
      <c r="E39" s="7"/>
      <c r="F39" s="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42"/>
    </row>
    <row r="40" spans="1:22" ht="30.6" customHeight="1" x14ac:dyDescent="0.25">
      <c r="A40" s="80" t="s">
        <v>647</v>
      </c>
      <c r="B40" s="71" t="s">
        <v>23</v>
      </c>
      <c r="C40" s="39"/>
      <c r="D40" s="7"/>
      <c r="E40" s="7"/>
      <c r="F40" s="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42"/>
    </row>
    <row r="41" spans="1:22" ht="30.6" customHeight="1" x14ac:dyDescent="0.25">
      <c r="A41" s="80" t="s">
        <v>648</v>
      </c>
      <c r="B41" s="71" t="s">
        <v>13</v>
      </c>
      <c r="C41" s="39"/>
      <c r="D41" s="7"/>
      <c r="E41" s="7"/>
      <c r="F41" s="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42"/>
    </row>
    <row r="42" spans="1:22" ht="30.6" customHeight="1" x14ac:dyDescent="0.25">
      <c r="A42" s="80" t="s">
        <v>649</v>
      </c>
      <c r="B42" s="71" t="s">
        <v>13</v>
      </c>
      <c r="C42" s="39"/>
      <c r="D42" s="7"/>
      <c r="E42" s="7"/>
      <c r="F42" s="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42"/>
    </row>
    <row r="43" spans="1:22" ht="30.6" customHeight="1" x14ac:dyDescent="0.25">
      <c r="A43" s="81" t="s">
        <v>650</v>
      </c>
      <c r="B43" s="71" t="s">
        <v>13</v>
      </c>
      <c r="C43" s="39"/>
      <c r="D43" s="7"/>
      <c r="E43" s="7"/>
      <c r="F43" s="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42"/>
    </row>
    <row r="44" spans="1:22" ht="30.6" customHeight="1" x14ac:dyDescent="0.25">
      <c r="A44" s="81" t="s">
        <v>651</v>
      </c>
      <c r="B44" s="71" t="s">
        <v>13</v>
      </c>
      <c r="C44" s="39"/>
      <c r="D44" s="7"/>
      <c r="E44" s="7"/>
      <c r="F44" s="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42"/>
    </row>
    <row r="45" spans="1:22" ht="30.6" customHeight="1" x14ac:dyDescent="0.25">
      <c r="A45" s="81" t="s">
        <v>652</v>
      </c>
      <c r="B45" s="71" t="s">
        <v>13</v>
      </c>
      <c r="C45" s="39"/>
      <c r="D45" s="7"/>
      <c r="E45" s="7"/>
      <c r="F45" s="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42"/>
    </row>
    <row r="46" spans="1:22" ht="30.6" customHeight="1" x14ac:dyDescent="0.25">
      <c r="A46" s="81" t="s">
        <v>653</v>
      </c>
      <c r="B46" s="71" t="s">
        <v>13</v>
      </c>
      <c r="C46" s="39"/>
      <c r="D46" s="7"/>
      <c r="E46" s="7"/>
      <c r="F46" s="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42"/>
    </row>
    <row r="47" spans="1:22" ht="30.6" customHeight="1" x14ac:dyDescent="0.25">
      <c r="A47" s="81" t="s">
        <v>654</v>
      </c>
      <c r="B47" s="71" t="s">
        <v>13</v>
      </c>
      <c r="C47" s="39"/>
      <c r="D47" s="7"/>
      <c r="E47" s="7"/>
      <c r="F47" s="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42"/>
    </row>
    <row r="48" spans="1:22" ht="30.6" customHeight="1" x14ac:dyDescent="0.25">
      <c r="A48" s="81" t="s">
        <v>655</v>
      </c>
      <c r="B48" s="71" t="s">
        <v>13</v>
      </c>
      <c r="C48" s="39"/>
      <c r="D48" s="7"/>
      <c r="E48" s="7"/>
      <c r="F48" s="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42"/>
    </row>
    <row r="49" spans="1:22" ht="30.6" customHeight="1" x14ac:dyDescent="0.25">
      <c r="A49" s="81" t="s">
        <v>656</v>
      </c>
      <c r="B49" s="71" t="s">
        <v>13</v>
      </c>
      <c r="C49" s="39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42"/>
    </row>
    <row r="50" spans="1:22" ht="30.6" customHeight="1" x14ac:dyDescent="0.25">
      <c r="A50" s="81" t="s">
        <v>657</v>
      </c>
      <c r="B50" s="71" t="s">
        <v>13</v>
      </c>
      <c r="C50" s="39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42"/>
    </row>
    <row r="51" spans="1:22" ht="30.6" customHeight="1" x14ac:dyDescent="0.25">
      <c r="A51" s="81" t="s">
        <v>658</v>
      </c>
      <c r="B51" s="71" t="s">
        <v>13</v>
      </c>
      <c r="C51" s="39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42"/>
    </row>
    <row r="52" spans="1:22" ht="30.6" customHeight="1" x14ac:dyDescent="0.25">
      <c r="A52" s="81" t="s">
        <v>659</v>
      </c>
      <c r="B52" s="71" t="s">
        <v>23</v>
      </c>
      <c r="C52" s="39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42"/>
    </row>
    <row r="53" spans="1:22" ht="30.6" customHeight="1" x14ac:dyDescent="0.25">
      <c r="A53" s="81" t="s">
        <v>660</v>
      </c>
      <c r="B53" s="71" t="s">
        <v>23</v>
      </c>
      <c r="C53" s="39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42"/>
    </row>
    <row r="54" spans="1:22" ht="30.6" customHeight="1" x14ac:dyDescent="0.25">
      <c r="A54" s="81" t="s">
        <v>661</v>
      </c>
      <c r="B54" s="71" t="s">
        <v>13</v>
      </c>
      <c r="C54" s="39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42"/>
    </row>
    <row r="55" spans="1:22" ht="30.6" customHeight="1" x14ac:dyDescent="0.25">
      <c r="A55" s="81" t="s">
        <v>662</v>
      </c>
      <c r="B55" s="71" t="s">
        <v>23</v>
      </c>
      <c r="C55" s="39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42"/>
    </row>
    <row r="56" spans="1:22" ht="30.6" customHeight="1" x14ac:dyDescent="0.25">
      <c r="A56" s="81" t="s">
        <v>663</v>
      </c>
      <c r="B56" s="71" t="s">
        <v>23</v>
      </c>
      <c r="C56" s="39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42"/>
    </row>
    <row r="57" spans="1:22" ht="30.6" customHeight="1" x14ac:dyDescent="0.25">
      <c r="A57" s="79" t="s">
        <v>365</v>
      </c>
      <c r="B57" s="74" t="s">
        <v>38</v>
      </c>
      <c r="C57" s="39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42"/>
    </row>
    <row r="58" spans="1:22" ht="30.6" customHeight="1" x14ac:dyDescent="0.25">
      <c r="A58" s="81" t="s">
        <v>664</v>
      </c>
      <c r="B58" s="71" t="s">
        <v>23</v>
      </c>
      <c r="C58" s="39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42"/>
    </row>
    <row r="59" spans="1:22" ht="30.6" customHeight="1" x14ac:dyDescent="0.25">
      <c r="A59" s="81" t="s">
        <v>665</v>
      </c>
      <c r="B59" s="71" t="s">
        <v>23</v>
      </c>
      <c r="C59" s="39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42"/>
    </row>
    <row r="60" spans="1:22" ht="30.6" customHeight="1" x14ac:dyDescent="0.25">
      <c r="A60" s="81" t="s">
        <v>666</v>
      </c>
      <c r="B60" s="71" t="s">
        <v>13</v>
      </c>
      <c r="C60" s="39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42"/>
    </row>
    <row r="61" spans="1:22" ht="30.6" customHeight="1" x14ac:dyDescent="0.25">
      <c r="A61" s="81" t="s">
        <v>667</v>
      </c>
      <c r="B61" s="71" t="s">
        <v>23</v>
      </c>
      <c r="C61" s="39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42"/>
    </row>
    <row r="62" spans="1:22" ht="30.6" customHeight="1" x14ac:dyDescent="0.25">
      <c r="A62" s="81" t="s">
        <v>668</v>
      </c>
      <c r="B62" s="71" t="s">
        <v>23</v>
      </c>
      <c r="C62" s="39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42"/>
    </row>
    <row r="63" spans="1:22" ht="30.6" customHeight="1" x14ac:dyDescent="0.25">
      <c r="A63" s="68" t="s">
        <v>669</v>
      </c>
      <c r="B63" s="71" t="s">
        <v>13</v>
      </c>
      <c r="C63" s="39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42"/>
    </row>
    <row r="64" spans="1:22" ht="30.6" customHeight="1" x14ac:dyDescent="0.25">
      <c r="A64" s="81" t="s">
        <v>670</v>
      </c>
      <c r="B64" s="71" t="s">
        <v>13</v>
      </c>
      <c r="C64" s="39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42"/>
    </row>
    <row r="65" spans="1:22" ht="30.6" customHeight="1" x14ac:dyDescent="0.25">
      <c r="A65" s="69" t="s">
        <v>671</v>
      </c>
      <c r="B65" s="71" t="s">
        <v>13</v>
      </c>
      <c r="C65" s="39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42"/>
    </row>
    <row r="66" spans="1:22" ht="30.6" customHeight="1" x14ac:dyDescent="0.25">
      <c r="A66" s="69" t="s">
        <v>672</v>
      </c>
      <c r="B66" s="71" t="s">
        <v>13</v>
      </c>
      <c r="C66" s="39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42"/>
    </row>
    <row r="67" spans="1:22" ht="30.6" customHeight="1" x14ac:dyDescent="0.25">
      <c r="A67" s="82" t="s">
        <v>673</v>
      </c>
      <c r="B67" s="71" t="s">
        <v>13</v>
      </c>
      <c r="C67" s="39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42"/>
    </row>
    <row r="68" spans="1:22" ht="30.6" customHeight="1" x14ac:dyDescent="0.25">
      <c r="A68" s="82" t="s">
        <v>674</v>
      </c>
      <c r="B68" s="71" t="s">
        <v>13</v>
      </c>
      <c r="C68" s="39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42"/>
    </row>
    <row r="69" spans="1:22" ht="30.6" customHeight="1" x14ac:dyDescent="0.25">
      <c r="A69" s="82" t="s">
        <v>675</v>
      </c>
      <c r="B69" s="71" t="s">
        <v>13</v>
      </c>
      <c r="C69" s="3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42"/>
    </row>
    <row r="70" spans="1:22" ht="30.6" customHeight="1" x14ac:dyDescent="0.25">
      <c r="A70" s="82" t="s">
        <v>676</v>
      </c>
      <c r="B70" s="71" t="s">
        <v>13</v>
      </c>
      <c r="C70" s="39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42"/>
    </row>
    <row r="71" spans="1:22" ht="30.6" customHeight="1" x14ac:dyDescent="0.25">
      <c r="A71" s="82" t="s">
        <v>677</v>
      </c>
      <c r="B71" s="71" t="s">
        <v>13</v>
      </c>
      <c r="C71" s="39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42"/>
    </row>
    <row r="72" spans="1:22" ht="30.6" customHeight="1" x14ac:dyDescent="0.25">
      <c r="A72" s="82" t="s">
        <v>678</v>
      </c>
      <c r="B72" s="71" t="s">
        <v>13</v>
      </c>
      <c r="C72" s="39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42"/>
    </row>
    <row r="73" spans="1:22" ht="30.6" customHeight="1" x14ac:dyDescent="0.25">
      <c r="A73" s="82" t="s">
        <v>679</v>
      </c>
      <c r="B73" s="71" t="s">
        <v>686</v>
      </c>
      <c r="C73" s="39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42"/>
    </row>
    <row r="74" spans="1:22" ht="30.6" customHeight="1" x14ac:dyDescent="0.25">
      <c r="A74" s="82" t="s">
        <v>664</v>
      </c>
      <c r="B74" s="71" t="s">
        <v>23</v>
      </c>
      <c r="C74" s="39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42"/>
    </row>
    <row r="75" spans="1:22" ht="30.6" customHeight="1" x14ac:dyDescent="0.25">
      <c r="A75" s="82" t="s">
        <v>680</v>
      </c>
      <c r="B75" s="71" t="s">
        <v>13</v>
      </c>
      <c r="C75" s="39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42"/>
    </row>
    <row r="76" spans="1:22" ht="30.6" customHeight="1" x14ac:dyDescent="0.25">
      <c r="A76" s="82" t="s">
        <v>681</v>
      </c>
      <c r="B76" s="71" t="s">
        <v>13</v>
      </c>
      <c r="C76" s="39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42"/>
    </row>
    <row r="77" spans="1:22" ht="30.6" customHeight="1" x14ac:dyDescent="0.25">
      <c r="A77" s="82" t="s">
        <v>682</v>
      </c>
      <c r="B77" s="71" t="s">
        <v>13</v>
      </c>
      <c r="C77" s="39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42"/>
    </row>
    <row r="78" spans="1:22" ht="30.6" customHeight="1" x14ac:dyDescent="0.25">
      <c r="A78" s="82" t="s">
        <v>683</v>
      </c>
      <c r="B78" s="71" t="s">
        <v>13</v>
      </c>
      <c r="C78" s="39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42"/>
    </row>
    <row r="79" spans="1:22" ht="30.6" customHeight="1" x14ac:dyDescent="0.25">
      <c r="A79" s="82" t="s">
        <v>684</v>
      </c>
      <c r="B79" s="71" t="s">
        <v>23</v>
      </c>
      <c r="C79" s="39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42"/>
    </row>
    <row r="80" spans="1:22" ht="30.6" customHeight="1" x14ac:dyDescent="0.25">
      <c r="A80" s="82" t="s">
        <v>685</v>
      </c>
      <c r="B80" s="71" t="s">
        <v>23</v>
      </c>
      <c r="C80" s="39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42"/>
    </row>
    <row r="81" spans="1:22" ht="30.6" customHeight="1" x14ac:dyDescent="0.25">
      <c r="A81" s="83" t="s">
        <v>754</v>
      </c>
      <c r="B81" s="75" t="s">
        <v>13</v>
      </c>
      <c r="C81" s="39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42"/>
    </row>
    <row r="82" spans="1:22" ht="30.6" customHeight="1" x14ac:dyDescent="0.25">
      <c r="A82" s="84" t="s">
        <v>756</v>
      </c>
      <c r="B82" s="85" t="s">
        <v>13</v>
      </c>
      <c r="C82" s="39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42"/>
    </row>
    <row r="83" spans="1:22" ht="30.6" customHeight="1" x14ac:dyDescent="0.25">
      <c r="A83" s="84" t="s">
        <v>758</v>
      </c>
      <c r="B83" s="85" t="s">
        <v>13</v>
      </c>
      <c r="C83" s="39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42"/>
    </row>
    <row r="84" spans="1:22" ht="30.6" customHeight="1" x14ac:dyDescent="0.25">
      <c r="A84" s="84" t="s">
        <v>760</v>
      </c>
      <c r="B84" s="85" t="s">
        <v>13</v>
      </c>
      <c r="C84" s="39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42"/>
    </row>
    <row r="85" spans="1:22" ht="30.6" customHeight="1" x14ac:dyDescent="0.25">
      <c r="A85" s="84" t="s">
        <v>762</v>
      </c>
      <c r="B85" s="85" t="s">
        <v>13</v>
      </c>
      <c r="C85" s="39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42"/>
    </row>
    <row r="86" spans="1:22" ht="30.6" customHeight="1" x14ac:dyDescent="0.25">
      <c r="A86" s="84" t="s">
        <v>764</v>
      </c>
      <c r="B86" s="85" t="s">
        <v>13</v>
      </c>
      <c r="C86" s="39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42"/>
    </row>
    <row r="87" spans="1:22" ht="30.6" customHeight="1" x14ac:dyDescent="0.25">
      <c r="A87" s="84" t="s">
        <v>766</v>
      </c>
      <c r="B87" s="85" t="s">
        <v>13</v>
      </c>
      <c r="C87" s="39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42"/>
    </row>
    <row r="88" spans="1:22" ht="30.6" customHeight="1" x14ac:dyDescent="0.25">
      <c r="A88" s="84" t="s">
        <v>768</v>
      </c>
      <c r="B88" s="85" t="s">
        <v>13</v>
      </c>
      <c r="C88" s="39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42"/>
    </row>
    <row r="89" spans="1:22" ht="30.6" customHeight="1" x14ac:dyDescent="0.25">
      <c r="A89" s="84" t="s">
        <v>770</v>
      </c>
      <c r="B89" s="85" t="s">
        <v>23</v>
      </c>
      <c r="C89" s="39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42"/>
    </row>
    <row r="90" spans="1:22" ht="30.6" customHeight="1" x14ac:dyDescent="0.25">
      <c r="A90" s="84" t="s">
        <v>772</v>
      </c>
      <c r="B90" s="85" t="s">
        <v>23</v>
      </c>
      <c r="C90" s="39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42"/>
    </row>
    <row r="91" spans="1:22" ht="30.6" customHeight="1" x14ac:dyDescent="0.25">
      <c r="A91" s="84" t="s">
        <v>774</v>
      </c>
      <c r="B91" s="85" t="s">
        <v>13</v>
      </c>
      <c r="C91" s="39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42"/>
    </row>
    <row r="92" spans="1:22" ht="30.6" customHeight="1" x14ac:dyDescent="0.25">
      <c r="A92" s="84" t="s">
        <v>776</v>
      </c>
      <c r="B92" s="85" t="s">
        <v>13</v>
      </c>
      <c r="C92" s="39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42"/>
    </row>
    <row r="93" spans="1:22" ht="30.6" customHeight="1" x14ac:dyDescent="0.25">
      <c r="A93" s="84" t="s">
        <v>778</v>
      </c>
      <c r="B93" s="85" t="s">
        <v>13</v>
      </c>
      <c r="C93" s="39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42"/>
    </row>
    <row r="94" spans="1:22" ht="30.6" customHeight="1" x14ac:dyDescent="0.25">
      <c r="A94" s="84" t="s">
        <v>780</v>
      </c>
      <c r="B94" s="85" t="s">
        <v>23</v>
      </c>
      <c r="C94" s="39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42"/>
    </row>
    <row r="95" spans="1:22" ht="30.6" customHeight="1" x14ac:dyDescent="0.25">
      <c r="A95" s="84" t="s">
        <v>782</v>
      </c>
      <c r="B95" s="85" t="s">
        <v>23</v>
      </c>
      <c r="C95" s="39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42"/>
    </row>
    <row r="96" spans="1:22" ht="30.6" customHeight="1" x14ac:dyDescent="0.25">
      <c r="A96" s="84" t="s">
        <v>784</v>
      </c>
      <c r="B96" s="85" t="s">
        <v>13</v>
      </c>
      <c r="C96" s="39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42"/>
    </row>
    <row r="97" spans="1:22" ht="30.6" customHeight="1" x14ac:dyDescent="0.25">
      <c r="A97" s="84" t="s">
        <v>786</v>
      </c>
      <c r="B97" s="85" t="s">
        <v>13</v>
      </c>
      <c r="C97" s="39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42"/>
    </row>
    <row r="98" spans="1:22" ht="30.6" customHeight="1" x14ac:dyDescent="0.25">
      <c r="A98" s="84" t="s">
        <v>788</v>
      </c>
      <c r="B98" s="85" t="s">
        <v>13</v>
      </c>
      <c r="C98" s="39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42"/>
    </row>
    <row r="99" spans="1:22" ht="30.6" customHeight="1" x14ac:dyDescent="0.25">
      <c r="A99" s="84" t="s">
        <v>790</v>
      </c>
      <c r="B99" s="85" t="s">
        <v>23</v>
      </c>
      <c r="C99" s="39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42"/>
    </row>
    <row r="100" spans="1:22" ht="30.6" customHeight="1" x14ac:dyDescent="0.25">
      <c r="A100" s="84" t="s">
        <v>468</v>
      </c>
      <c r="B100" s="85" t="s">
        <v>23</v>
      </c>
      <c r="C100" s="39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42"/>
    </row>
    <row r="101" spans="1:22" ht="30.6" customHeight="1" x14ac:dyDescent="0.25">
      <c r="A101" s="84" t="s">
        <v>365</v>
      </c>
      <c r="B101" s="86" t="s">
        <v>38</v>
      </c>
      <c r="C101" s="39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42"/>
    </row>
    <row r="102" spans="1:22" ht="30.6" customHeight="1" x14ac:dyDescent="0.25">
      <c r="A102" s="84" t="s">
        <v>793</v>
      </c>
      <c r="B102" s="85" t="s">
        <v>23</v>
      </c>
      <c r="C102" s="39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42"/>
    </row>
    <row r="103" spans="1:22" ht="30.6" customHeight="1" x14ac:dyDescent="0.25">
      <c r="A103" s="84" t="s">
        <v>795</v>
      </c>
      <c r="B103" s="85" t="s">
        <v>23</v>
      </c>
      <c r="C103" s="39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42"/>
    </row>
    <row r="104" spans="1:22" ht="30.6" customHeight="1" x14ac:dyDescent="0.25">
      <c r="A104" s="84" t="s">
        <v>797</v>
      </c>
      <c r="B104" s="85" t="s">
        <v>13</v>
      </c>
      <c r="C104" s="39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42"/>
    </row>
    <row r="105" spans="1:22" ht="30.6" customHeight="1" x14ac:dyDescent="0.25">
      <c r="A105" s="84" t="s">
        <v>799</v>
      </c>
      <c r="B105" s="85" t="s">
        <v>23</v>
      </c>
      <c r="C105" s="39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42"/>
    </row>
    <row r="106" spans="1:22" ht="30.6" customHeight="1" x14ac:dyDescent="0.25">
      <c r="A106" s="84" t="s">
        <v>801</v>
      </c>
      <c r="B106" s="85" t="s">
        <v>23</v>
      </c>
      <c r="C106" s="39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42"/>
    </row>
    <row r="107" spans="1:22" ht="30.6" customHeight="1" x14ac:dyDescent="0.25">
      <c r="A107" s="84" t="s">
        <v>803</v>
      </c>
      <c r="B107" s="85" t="s">
        <v>13</v>
      </c>
      <c r="C107" s="39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42"/>
    </row>
    <row r="108" spans="1:22" ht="30.6" customHeight="1" x14ac:dyDescent="0.25">
      <c r="A108" s="84" t="s">
        <v>805</v>
      </c>
      <c r="B108" s="85" t="s">
        <v>13</v>
      </c>
      <c r="C108" s="39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42"/>
    </row>
    <row r="109" spans="1:22" ht="30.6" customHeight="1" x14ac:dyDescent="0.25">
      <c r="A109" s="84" t="s">
        <v>807</v>
      </c>
      <c r="B109" s="85" t="s">
        <v>13</v>
      </c>
      <c r="C109" s="39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42"/>
    </row>
    <row r="110" spans="1:22" ht="30.6" customHeight="1" x14ac:dyDescent="0.25">
      <c r="A110" s="84" t="s">
        <v>809</v>
      </c>
      <c r="B110" s="85" t="s">
        <v>13</v>
      </c>
      <c r="C110" s="39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42"/>
    </row>
    <row r="111" spans="1:22" ht="30.6" customHeight="1" x14ac:dyDescent="0.25">
      <c r="A111" s="84" t="s">
        <v>811</v>
      </c>
      <c r="B111" s="85" t="s">
        <v>13</v>
      </c>
      <c r="C111" s="39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42"/>
    </row>
    <row r="112" spans="1:22" ht="30.6" customHeight="1" x14ac:dyDescent="0.25">
      <c r="A112" s="84" t="s">
        <v>813</v>
      </c>
      <c r="B112" s="85" t="s">
        <v>13</v>
      </c>
      <c r="C112" s="39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42"/>
    </row>
    <row r="113" spans="1:22" ht="30.6" customHeight="1" x14ac:dyDescent="0.25">
      <c r="A113" s="84" t="s">
        <v>815</v>
      </c>
      <c r="B113" s="85" t="s">
        <v>13</v>
      </c>
      <c r="C113" s="39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42"/>
    </row>
    <row r="114" spans="1:22" ht="30.6" customHeight="1" x14ac:dyDescent="0.25">
      <c r="A114" s="84" t="s">
        <v>817</v>
      </c>
      <c r="B114" s="85" t="s">
        <v>13</v>
      </c>
      <c r="C114" s="39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42"/>
    </row>
    <row r="115" spans="1:22" ht="30.6" customHeight="1" x14ac:dyDescent="0.25">
      <c r="A115" s="84" t="s">
        <v>819</v>
      </c>
      <c r="B115" s="85" t="s">
        <v>13</v>
      </c>
      <c r="C115" s="39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42"/>
    </row>
    <row r="116" spans="1:22" ht="30.6" customHeight="1" x14ac:dyDescent="0.25">
      <c r="A116" s="84" t="s">
        <v>821</v>
      </c>
      <c r="B116" s="85" t="s">
        <v>13</v>
      </c>
      <c r="C116" s="39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42"/>
    </row>
    <row r="117" spans="1:22" ht="30.6" customHeight="1" x14ac:dyDescent="0.25">
      <c r="A117" s="84" t="s">
        <v>823</v>
      </c>
      <c r="B117" s="85" t="s">
        <v>23</v>
      </c>
      <c r="C117" s="39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42"/>
    </row>
    <row r="118" spans="1:22" ht="30.6" customHeight="1" x14ac:dyDescent="0.25">
      <c r="A118" s="84" t="s">
        <v>825</v>
      </c>
      <c r="B118" s="85" t="s">
        <v>23</v>
      </c>
      <c r="C118" s="39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42"/>
    </row>
    <row r="119" spans="1:22" ht="30.6" customHeight="1" x14ac:dyDescent="0.25">
      <c r="A119" s="84" t="s">
        <v>827</v>
      </c>
      <c r="B119" s="85" t="s">
        <v>13</v>
      </c>
      <c r="C119" s="39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42"/>
    </row>
    <row r="120" spans="1:22" ht="30.6" customHeight="1" x14ac:dyDescent="0.25">
      <c r="A120" s="84" t="s">
        <v>829</v>
      </c>
      <c r="B120" s="85" t="s">
        <v>13</v>
      </c>
      <c r="C120" s="39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42"/>
    </row>
    <row r="121" spans="1:22" ht="30.6" customHeight="1" x14ac:dyDescent="0.25">
      <c r="A121" s="84" t="s">
        <v>831</v>
      </c>
      <c r="B121" s="85" t="s">
        <v>23</v>
      </c>
      <c r="C121" s="39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42"/>
    </row>
    <row r="122" spans="1:22" ht="30.6" customHeight="1" x14ac:dyDescent="0.25">
      <c r="A122" s="83" t="s">
        <v>833</v>
      </c>
      <c r="B122" s="75" t="s">
        <v>23</v>
      </c>
      <c r="C122" s="39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42"/>
    </row>
    <row r="123" spans="1:22" ht="30.6" customHeight="1" x14ac:dyDescent="0.25">
      <c r="A123" s="83" t="s">
        <v>835</v>
      </c>
      <c r="B123" s="75" t="s">
        <v>13</v>
      </c>
      <c r="C123" s="39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42"/>
    </row>
    <row r="124" spans="1:22" ht="30.6" customHeight="1" x14ac:dyDescent="0.25">
      <c r="A124" s="83" t="s">
        <v>837</v>
      </c>
      <c r="B124" s="75" t="s">
        <v>23</v>
      </c>
      <c r="C124" s="39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42"/>
    </row>
    <row r="125" spans="1:22" ht="30.6" customHeight="1" x14ac:dyDescent="0.25">
      <c r="A125" s="83" t="s">
        <v>839</v>
      </c>
      <c r="B125" s="75" t="s">
        <v>23</v>
      </c>
      <c r="C125" s="39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42"/>
    </row>
    <row r="126" spans="1:22" ht="30.6" customHeight="1" x14ac:dyDescent="0.25">
      <c r="A126" s="83" t="s">
        <v>841</v>
      </c>
      <c r="B126" s="75" t="s">
        <v>13</v>
      </c>
      <c r="C126" s="39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42"/>
    </row>
    <row r="127" spans="1:22" ht="30.6" customHeight="1" x14ac:dyDescent="0.25">
      <c r="A127" s="83" t="s">
        <v>842</v>
      </c>
      <c r="B127" s="75" t="s">
        <v>13</v>
      </c>
      <c r="C127" s="39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42"/>
    </row>
    <row r="128" spans="1:22" ht="30.6" customHeight="1" x14ac:dyDescent="0.25">
      <c r="A128" s="83" t="s">
        <v>843</v>
      </c>
      <c r="B128" s="75" t="s">
        <v>23</v>
      </c>
      <c r="C128" s="39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42"/>
    </row>
    <row r="129" spans="1:22" ht="30.6" customHeight="1" x14ac:dyDescent="0.25">
      <c r="A129" s="83" t="s">
        <v>844</v>
      </c>
      <c r="B129" s="75" t="s">
        <v>23</v>
      </c>
      <c r="C129" s="39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42"/>
    </row>
    <row r="130" spans="1:22" ht="30.6" customHeight="1" x14ac:dyDescent="0.25">
      <c r="A130" s="83" t="s">
        <v>845</v>
      </c>
      <c r="B130" s="88" t="s">
        <v>13</v>
      </c>
      <c r="C130" s="39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42"/>
    </row>
    <row r="131" spans="1:22" ht="30.6" customHeight="1" x14ac:dyDescent="0.25">
      <c r="A131" s="84" t="s">
        <v>847</v>
      </c>
      <c r="B131" s="88" t="s">
        <v>13</v>
      </c>
      <c r="C131" s="39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42"/>
    </row>
    <row r="132" spans="1:22" ht="30.6" customHeight="1" x14ac:dyDescent="0.25">
      <c r="A132" s="84" t="s">
        <v>849</v>
      </c>
      <c r="B132" s="88" t="s">
        <v>13</v>
      </c>
      <c r="C132" s="39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42"/>
    </row>
    <row r="133" spans="1:22" ht="30.6" customHeight="1" x14ac:dyDescent="0.25">
      <c r="A133" s="84" t="s">
        <v>851</v>
      </c>
      <c r="B133" s="88" t="s">
        <v>13</v>
      </c>
      <c r="C133" s="39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42"/>
    </row>
    <row r="134" spans="1:22" ht="30.6" customHeight="1" x14ac:dyDescent="0.25">
      <c r="A134" s="84" t="s">
        <v>853</v>
      </c>
      <c r="B134" s="88" t="s">
        <v>13</v>
      </c>
      <c r="C134" s="39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42"/>
    </row>
    <row r="135" spans="1:22" ht="30.6" customHeight="1" x14ac:dyDescent="0.25">
      <c r="A135" s="84" t="s">
        <v>855</v>
      </c>
      <c r="B135" s="88" t="s">
        <v>13</v>
      </c>
      <c r="C135" s="39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42"/>
    </row>
    <row r="136" spans="1:22" ht="30.6" customHeight="1" x14ac:dyDescent="0.25">
      <c r="A136" s="84" t="s">
        <v>857</v>
      </c>
      <c r="B136" s="88" t="s">
        <v>13</v>
      </c>
      <c r="C136" s="39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42"/>
    </row>
    <row r="137" spans="1:22" ht="30.6" customHeight="1" x14ac:dyDescent="0.25">
      <c r="A137" s="84" t="s">
        <v>859</v>
      </c>
      <c r="B137" s="88" t="s">
        <v>13</v>
      </c>
      <c r="C137" s="39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42"/>
    </row>
    <row r="138" spans="1:22" ht="30.6" customHeight="1" x14ac:dyDescent="0.25">
      <c r="A138" s="84" t="s">
        <v>861</v>
      </c>
      <c r="B138" s="88" t="s">
        <v>13</v>
      </c>
      <c r="C138" s="39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42"/>
    </row>
    <row r="139" spans="1:22" ht="30.6" customHeight="1" x14ac:dyDescent="0.25">
      <c r="A139" s="84" t="s">
        <v>863</v>
      </c>
      <c r="B139" s="88" t="s">
        <v>13</v>
      </c>
      <c r="C139" s="39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42"/>
    </row>
    <row r="140" spans="1:22" ht="30.6" customHeight="1" x14ac:dyDescent="0.25">
      <c r="A140" s="84" t="s">
        <v>865</v>
      </c>
      <c r="B140" s="88" t="s">
        <v>23</v>
      </c>
      <c r="C140" s="39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42"/>
    </row>
    <row r="141" spans="1:22" ht="30.6" customHeight="1" x14ac:dyDescent="0.25">
      <c r="A141" s="84" t="s">
        <v>857</v>
      </c>
      <c r="B141" s="88" t="s">
        <v>23</v>
      </c>
      <c r="C141" s="39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42"/>
    </row>
    <row r="142" spans="1:22" ht="30.6" customHeight="1" x14ac:dyDescent="0.25">
      <c r="A142" s="84" t="s">
        <v>867</v>
      </c>
      <c r="B142" s="88" t="s">
        <v>13</v>
      </c>
      <c r="C142" s="39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42"/>
    </row>
    <row r="143" spans="1:22" ht="30.6" customHeight="1" x14ac:dyDescent="0.25">
      <c r="A143" s="84" t="s">
        <v>869</v>
      </c>
      <c r="B143" s="88" t="s">
        <v>13</v>
      </c>
      <c r="C143" s="39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42"/>
    </row>
    <row r="144" spans="1:22" ht="30.6" customHeight="1" x14ac:dyDescent="0.25">
      <c r="A144" s="84" t="s">
        <v>871</v>
      </c>
      <c r="B144" s="88" t="s">
        <v>13</v>
      </c>
      <c r="C144" s="39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42"/>
    </row>
    <row r="145" spans="1:22" ht="30.6" customHeight="1" x14ac:dyDescent="0.25">
      <c r="A145" s="84" t="s">
        <v>873</v>
      </c>
      <c r="B145" s="88" t="s">
        <v>13</v>
      </c>
      <c r="C145" s="39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42"/>
    </row>
    <row r="146" spans="1:22" ht="30.6" customHeight="1" x14ac:dyDescent="0.25">
      <c r="A146" s="84" t="s">
        <v>875</v>
      </c>
      <c r="B146" s="88" t="s">
        <v>13</v>
      </c>
      <c r="C146" s="39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42"/>
    </row>
    <row r="147" spans="1:22" ht="30.6" customHeight="1" x14ac:dyDescent="0.25">
      <c r="A147" s="84" t="s">
        <v>877</v>
      </c>
      <c r="B147" s="88" t="s">
        <v>13</v>
      </c>
      <c r="C147" s="39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42"/>
    </row>
    <row r="148" spans="1:22" ht="30.6" customHeight="1" x14ac:dyDescent="0.25">
      <c r="A148" s="84" t="s">
        <v>879</v>
      </c>
      <c r="B148" s="88" t="s">
        <v>23</v>
      </c>
      <c r="C148" s="39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42"/>
    </row>
    <row r="149" spans="1:22" ht="30.6" customHeight="1" x14ac:dyDescent="0.25">
      <c r="A149" s="84" t="s">
        <v>881</v>
      </c>
      <c r="B149" s="88" t="s">
        <v>23</v>
      </c>
      <c r="C149" s="39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42"/>
    </row>
    <row r="150" spans="1:22" ht="30.6" customHeight="1" x14ac:dyDescent="0.25">
      <c r="A150" s="84" t="s">
        <v>883</v>
      </c>
      <c r="B150" s="88" t="s">
        <v>13</v>
      </c>
      <c r="C150" s="39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42"/>
    </row>
    <row r="151" spans="1:22" ht="30.6" customHeight="1" x14ac:dyDescent="0.25">
      <c r="A151" s="84" t="s">
        <v>885</v>
      </c>
      <c r="B151" s="88" t="s">
        <v>23</v>
      </c>
      <c r="C151" s="39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42"/>
    </row>
    <row r="152" spans="1:22" ht="30.6" customHeight="1" x14ac:dyDescent="0.25">
      <c r="A152" s="84" t="s">
        <v>887</v>
      </c>
      <c r="B152" s="88" t="s">
        <v>23</v>
      </c>
      <c r="C152" s="39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42"/>
    </row>
    <row r="153" spans="1:22" ht="30.6" customHeight="1" x14ac:dyDescent="0.25">
      <c r="A153" s="84" t="s">
        <v>889</v>
      </c>
      <c r="B153" s="88" t="s">
        <v>23</v>
      </c>
      <c r="C153" s="39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42"/>
    </row>
    <row r="154" spans="1:22" ht="30.6" customHeight="1" x14ac:dyDescent="0.25">
      <c r="A154" s="84" t="s">
        <v>891</v>
      </c>
      <c r="B154" s="88" t="s">
        <v>13</v>
      </c>
      <c r="C154" s="39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42"/>
    </row>
    <row r="155" spans="1:22" ht="30.6" customHeight="1" x14ac:dyDescent="0.25">
      <c r="A155" s="84" t="s">
        <v>893</v>
      </c>
      <c r="B155" s="88" t="s">
        <v>13</v>
      </c>
      <c r="C155" s="39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42"/>
    </row>
    <row r="156" spans="1:22" ht="30.6" customHeight="1" x14ac:dyDescent="0.25">
      <c r="A156" s="84" t="s">
        <v>895</v>
      </c>
      <c r="B156" s="88" t="s">
        <v>13</v>
      </c>
      <c r="C156" s="39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42"/>
    </row>
    <row r="157" spans="1:22" ht="30.6" customHeight="1" x14ac:dyDescent="0.25">
      <c r="A157" s="84" t="s">
        <v>897</v>
      </c>
      <c r="B157" s="88" t="s">
        <v>23</v>
      </c>
      <c r="C157" s="39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42"/>
    </row>
    <row r="158" spans="1:22" ht="30.6" customHeight="1" x14ac:dyDescent="0.25">
      <c r="A158" s="84" t="s">
        <v>899</v>
      </c>
      <c r="B158" s="88" t="s">
        <v>23</v>
      </c>
      <c r="C158" s="39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42"/>
    </row>
    <row r="159" spans="1:22" ht="30.6" customHeight="1" x14ac:dyDescent="0.25">
      <c r="A159" s="84" t="s">
        <v>365</v>
      </c>
      <c r="B159" s="88" t="s">
        <v>38</v>
      </c>
      <c r="C159" s="39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42"/>
    </row>
    <row r="160" spans="1:22" ht="30.6" customHeight="1" x14ac:dyDescent="0.25">
      <c r="A160" s="84" t="s">
        <v>901</v>
      </c>
      <c r="B160" s="88" t="s">
        <v>23</v>
      </c>
      <c r="C160" s="39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42"/>
    </row>
    <row r="161" spans="1:22" ht="30.6" customHeight="1" x14ac:dyDescent="0.25">
      <c r="A161" s="84" t="s">
        <v>903</v>
      </c>
      <c r="B161" s="88" t="s">
        <v>23</v>
      </c>
      <c r="C161" s="39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42"/>
    </row>
    <row r="162" spans="1:22" ht="30.6" customHeight="1" x14ac:dyDescent="0.25">
      <c r="A162" s="6" t="s">
        <v>918</v>
      </c>
      <c r="B162" s="88" t="s">
        <v>13</v>
      </c>
      <c r="C162" s="39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42"/>
    </row>
    <row r="163" spans="1:22" ht="30.6" customHeight="1" x14ac:dyDescent="0.25">
      <c r="A163" s="26"/>
      <c r="B163" s="88"/>
      <c r="C163" s="39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42"/>
    </row>
    <row r="164" spans="1:22" ht="30.6" customHeight="1" x14ac:dyDescent="0.25">
      <c r="A164" s="6" t="s">
        <v>918</v>
      </c>
      <c r="B164" s="88" t="s">
        <v>13</v>
      </c>
      <c r="C164" s="39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42"/>
    </row>
    <row r="165" spans="1:22" ht="30.6" customHeight="1" x14ac:dyDescent="0.25">
      <c r="A165" s="40"/>
      <c r="B165" s="40"/>
      <c r="C165" s="39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42"/>
    </row>
    <row r="166" spans="1:22" ht="30.6" customHeight="1" x14ac:dyDescent="0.25">
      <c r="A166" s="40"/>
      <c r="B166" s="40"/>
      <c r="C166" s="39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42"/>
    </row>
    <row r="167" spans="1:22" ht="30.6" customHeight="1" x14ac:dyDescent="0.25">
      <c r="A167" s="40"/>
      <c r="B167" s="40"/>
      <c r="C167" s="39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42"/>
    </row>
    <row r="168" spans="1:22" ht="30.6" customHeight="1" x14ac:dyDescent="0.25">
      <c r="A168" s="40"/>
      <c r="B168" s="40"/>
      <c r="C168" s="39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42"/>
    </row>
    <row r="169" spans="1:22" ht="30.6" customHeight="1" x14ac:dyDescent="0.25">
      <c r="A169" s="40"/>
      <c r="B169" s="40"/>
      <c r="C169" s="39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42"/>
    </row>
    <row r="170" spans="1:22" ht="30.6" customHeight="1" x14ac:dyDescent="0.25">
      <c r="A170" s="40"/>
      <c r="B170" s="40"/>
      <c r="C170" s="39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42"/>
    </row>
    <row r="171" spans="1:22" ht="30.6" customHeight="1" x14ac:dyDescent="0.25">
      <c r="A171" s="40"/>
      <c r="B171" s="40"/>
      <c r="C171" s="39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42"/>
    </row>
    <row r="172" spans="1:22" ht="30.6" customHeight="1" x14ac:dyDescent="0.25">
      <c r="A172" s="40"/>
      <c r="B172" s="40"/>
      <c r="C172" s="39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42"/>
    </row>
    <row r="173" spans="1:22" ht="30.6" customHeight="1" x14ac:dyDescent="0.25">
      <c r="A173" s="40"/>
      <c r="B173" s="40"/>
      <c r="C173" s="39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42"/>
    </row>
    <row r="174" spans="1:22" ht="30.6" customHeight="1" x14ac:dyDescent="0.25">
      <c r="A174" s="40"/>
      <c r="B174" s="40"/>
      <c r="C174" s="39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42"/>
    </row>
    <row r="175" spans="1:22" ht="30.6" customHeight="1" x14ac:dyDescent="0.25">
      <c r="A175" s="40"/>
      <c r="B175" s="40"/>
      <c r="C175" s="39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42"/>
    </row>
    <row r="176" spans="1:22" ht="30.6" customHeight="1" x14ac:dyDescent="0.25">
      <c r="A176" s="40"/>
      <c r="B176" s="40"/>
      <c r="C176" s="39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42"/>
    </row>
    <row r="177" spans="1:22" ht="30.6" customHeight="1" x14ac:dyDescent="0.25">
      <c r="A177" s="40"/>
      <c r="B177" s="40"/>
      <c r="C177" s="39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42"/>
    </row>
    <row r="178" spans="1:22" ht="30.6" customHeight="1" x14ac:dyDescent="0.25">
      <c r="A178" s="40"/>
      <c r="B178" s="40"/>
      <c r="C178" s="39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42"/>
    </row>
    <row r="179" spans="1:22" ht="30.6" customHeight="1" x14ac:dyDescent="0.25">
      <c r="A179" s="40"/>
      <c r="B179" s="40"/>
      <c r="C179" s="39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42"/>
    </row>
    <row r="180" spans="1:22" ht="30.6" customHeight="1" x14ac:dyDescent="0.25">
      <c r="A180" s="40"/>
      <c r="B180" s="40"/>
      <c r="C180" s="39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42"/>
    </row>
    <row r="181" spans="1:22" ht="30.6" customHeight="1" x14ac:dyDescent="0.25">
      <c r="A181" s="40"/>
      <c r="B181" s="40"/>
      <c r="C181" s="39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42"/>
    </row>
    <row r="182" spans="1:22" ht="30.6" customHeight="1" x14ac:dyDescent="0.25">
      <c r="A182" s="40"/>
      <c r="B182" s="40"/>
      <c r="C182" s="39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42"/>
    </row>
    <row r="183" spans="1:22" ht="30.6" customHeight="1" x14ac:dyDescent="0.25">
      <c r="A183" s="40"/>
      <c r="B183" s="40"/>
      <c r="C183" s="39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42"/>
    </row>
    <row r="184" spans="1:22" ht="30.6" customHeight="1" x14ac:dyDescent="0.25">
      <c r="A184" s="40"/>
      <c r="B184" s="40"/>
      <c r="C184" s="39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42"/>
    </row>
    <row r="185" spans="1:22" ht="30.6" customHeight="1" x14ac:dyDescent="0.25">
      <c r="A185" s="40"/>
      <c r="B185" s="40"/>
      <c r="C185" s="39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42"/>
    </row>
    <row r="186" spans="1:22" ht="30.6" customHeight="1" x14ac:dyDescent="0.25">
      <c r="A186" s="40"/>
      <c r="B186" s="40"/>
      <c r="C186" s="39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42"/>
    </row>
    <row r="187" spans="1:22" ht="30.6" customHeight="1" x14ac:dyDescent="0.25">
      <c r="A187" s="40"/>
      <c r="B187" s="40"/>
      <c r="C187" s="39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42"/>
    </row>
    <row r="188" spans="1:22" ht="30.6" customHeight="1" x14ac:dyDescent="0.25">
      <c r="A188" s="40"/>
      <c r="B188" s="40"/>
      <c r="C188" s="39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42"/>
    </row>
    <row r="189" spans="1:22" ht="30.6" customHeight="1" x14ac:dyDescent="0.25">
      <c r="A189" s="40"/>
      <c r="B189" s="40"/>
      <c r="C189" s="39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42"/>
    </row>
    <row r="190" spans="1:22" ht="30.6" customHeight="1" x14ac:dyDescent="0.25">
      <c r="A190" s="40"/>
      <c r="B190" s="40"/>
      <c r="C190" s="39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42"/>
    </row>
    <row r="191" spans="1:22" ht="30.6" customHeight="1" x14ac:dyDescent="0.25">
      <c r="A191" s="40"/>
      <c r="B191" s="40"/>
      <c r="C191" s="39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42"/>
    </row>
    <row r="192" spans="1:22" ht="30.6" customHeight="1" x14ac:dyDescent="0.25">
      <c r="A192" s="40"/>
      <c r="B192" s="40"/>
      <c r="C192" s="39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42"/>
    </row>
    <row r="193" spans="1:22" ht="30.6" customHeight="1" x14ac:dyDescent="0.25">
      <c r="A193" s="40"/>
      <c r="B193" s="40"/>
      <c r="C193" s="39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42"/>
    </row>
    <row r="194" spans="1:22" ht="30.6" customHeight="1" x14ac:dyDescent="0.25">
      <c r="A194" s="40"/>
      <c r="B194" s="40"/>
      <c r="C194" s="39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42"/>
    </row>
    <row r="195" spans="1:22" ht="30.6" customHeight="1" x14ac:dyDescent="0.25">
      <c r="A195" s="40"/>
      <c r="B195" s="40"/>
      <c r="C195" s="39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42"/>
    </row>
    <row r="196" spans="1:22" ht="30.6" customHeight="1" x14ac:dyDescent="0.25">
      <c r="A196" s="40"/>
      <c r="B196" s="40"/>
      <c r="C196" s="39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42"/>
    </row>
    <row r="197" spans="1:22" ht="30.6" customHeight="1" x14ac:dyDescent="0.25">
      <c r="A197" s="40"/>
      <c r="B197" s="40"/>
      <c r="C197" s="39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42"/>
    </row>
    <row r="198" spans="1:22" ht="30.6" customHeight="1" x14ac:dyDescent="0.25">
      <c r="A198" s="40"/>
      <c r="B198" s="40"/>
      <c r="C198" s="39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42"/>
    </row>
    <row r="199" spans="1:22" ht="30.6" customHeight="1" x14ac:dyDescent="0.25">
      <c r="A199" s="40"/>
      <c r="B199" s="40"/>
      <c r="C199" s="39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42"/>
    </row>
    <row r="200" spans="1:22" ht="30.6" customHeight="1" x14ac:dyDescent="0.25">
      <c r="A200" s="40"/>
      <c r="B200" s="40"/>
      <c r="C200" s="39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42"/>
    </row>
    <row r="201" spans="1:22" ht="30.6" customHeight="1" x14ac:dyDescent="0.25">
      <c r="A201" s="40"/>
      <c r="B201" s="40"/>
      <c r="C201" s="39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42"/>
    </row>
    <row r="202" spans="1:22" ht="30.6" customHeight="1" x14ac:dyDescent="0.25">
      <c r="A202" s="40"/>
      <c r="B202" s="40"/>
      <c r="C202" s="39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42"/>
    </row>
    <row r="203" spans="1:22" ht="30.6" customHeight="1" x14ac:dyDescent="0.25">
      <c r="A203" s="40"/>
      <c r="B203" s="40"/>
      <c r="C203" s="39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42"/>
    </row>
    <row r="204" spans="1:22" ht="30.6" customHeight="1" x14ac:dyDescent="0.25">
      <c r="A204" s="40"/>
      <c r="B204" s="40"/>
      <c r="C204" s="39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42"/>
    </row>
    <row r="205" spans="1:22" ht="30.6" customHeight="1" x14ac:dyDescent="0.25">
      <c r="A205" s="40"/>
      <c r="B205" s="40"/>
      <c r="C205" s="39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42"/>
    </row>
    <row r="206" spans="1:22" ht="30.6" customHeight="1" x14ac:dyDescent="0.25">
      <c r="A206" s="40"/>
      <c r="B206" s="40"/>
      <c r="C206" s="39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42"/>
    </row>
    <row r="207" spans="1:22" ht="30.6" customHeight="1" x14ac:dyDescent="0.25">
      <c r="A207" s="40"/>
      <c r="B207" s="40"/>
      <c r="C207" s="39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42"/>
    </row>
    <row r="208" spans="1:22" ht="30.6" customHeight="1" x14ac:dyDescent="0.25">
      <c r="A208" s="40"/>
      <c r="B208" s="40"/>
      <c r="C208" s="39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42"/>
    </row>
    <row r="209" spans="1:22" ht="30.6" customHeight="1" x14ac:dyDescent="0.25">
      <c r="A209" s="40"/>
      <c r="B209" s="40"/>
      <c r="C209" s="39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42"/>
    </row>
    <row r="210" spans="1:22" ht="30.6" customHeight="1" x14ac:dyDescent="0.25">
      <c r="A210" s="40"/>
      <c r="B210" s="40"/>
      <c r="C210" s="39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42"/>
    </row>
    <row r="211" spans="1:22" ht="30.6" customHeight="1" x14ac:dyDescent="0.25">
      <c r="A211" s="40"/>
      <c r="B211" s="40"/>
      <c r="C211" s="39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42"/>
    </row>
    <row r="212" spans="1:22" ht="30.6" customHeight="1" x14ac:dyDescent="0.25">
      <c r="A212" s="40"/>
      <c r="B212" s="40"/>
      <c r="C212" s="39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42"/>
    </row>
    <row r="213" spans="1:22" ht="30.6" customHeight="1" x14ac:dyDescent="0.25">
      <c r="A213" s="40"/>
      <c r="B213" s="40"/>
      <c r="C213" s="39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42"/>
    </row>
    <row r="214" spans="1:22" ht="30.6" customHeight="1" x14ac:dyDescent="0.25">
      <c r="A214" s="40"/>
      <c r="B214" s="40"/>
      <c r="C214" s="39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42"/>
    </row>
    <row r="215" spans="1:22" ht="30.6" customHeight="1" x14ac:dyDescent="0.25">
      <c r="A215" s="40"/>
      <c r="B215" s="40"/>
      <c r="C215" s="39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42"/>
    </row>
    <row r="216" spans="1:22" ht="30.6" customHeight="1" x14ac:dyDescent="0.25">
      <c r="A216" s="40"/>
      <c r="B216" s="40"/>
      <c r="C216" s="39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42"/>
    </row>
    <row r="217" spans="1:22" ht="30.6" customHeight="1" x14ac:dyDescent="0.25">
      <c r="A217" s="40"/>
      <c r="B217" s="40"/>
      <c r="C217" s="39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42"/>
    </row>
    <row r="218" spans="1:22" ht="30.6" customHeight="1" x14ac:dyDescent="0.25">
      <c r="A218" s="40"/>
      <c r="B218" s="40"/>
      <c r="C218" s="39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42"/>
    </row>
    <row r="219" spans="1:22" ht="30.6" customHeight="1" x14ac:dyDescent="0.25">
      <c r="A219" s="40"/>
      <c r="B219" s="40"/>
      <c r="C219" s="39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42"/>
    </row>
    <row r="220" spans="1:22" ht="30.6" customHeight="1" x14ac:dyDescent="0.25">
      <c r="A220" s="40"/>
      <c r="B220" s="40"/>
      <c r="C220" s="39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42"/>
    </row>
    <row r="221" spans="1:22" ht="30.6" customHeight="1" x14ac:dyDescent="0.25">
      <c r="A221" s="40"/>
      <c r="B221" s="40"/>
      <c r="C221" s="39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42"/>
    </row>
    <row r="222" spans="1:22" ht="30.6" customHeight="1" x14ac:dyDescent="0.25">
      <c r="A222" s="40"/>
      <c r="B222" s="40"/>
      <c r="C222" s="39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42"/>
    </row>
    <row r="223" spans="1:22" ht="30.6" customHeight="1" x14ac:dyDescent="0.25">
      <c r="A223" s="40"/>
      <c r="B223" s="40"/>
      <c r="C223" s="39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42"/>
    </row>
    <row r="224" spans="1:22" ht="30.6" customHeight="1" x14ac:dyDescent="0.25">
      <c r="A224" s="40"/>
      <c r="B224" s="40"/>
      <c r="C224" s="39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42"/>
    </row>
    <row r="225" spans="1:22" ht="30.6" customHeight="1" x14ac:dyDescent="0.25">
      <c r="A225" s="40"/>
      <c r="B225" s="40"/>
      <c r="C225" s="39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42"/>
    </row>
    <row r="226" spans="1:22" ht="30.6" customHeight="1" x14ac:dyDescent="0.25">
      <c r="A226" s="40"/>
      <c r="B226" s="40"/>
      <c r="C226" s="39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42"/>
    </row>
    <row r="227" spans="1:22" ht="30.6" customHeight="1" x14ac:dyDescent="0.25">
      <c r="A227" s="40"/>
      <c r="B227" s="40"/>
      <c r="C227" s="39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42"/>
    </row>
    <row r="228" spans="1:22" ht="30.6" customHeight="1" x14ac:dyDescent="0.25">
      <c r="A228" s="40"/>
      <c r="B228" s="40"/>
      <c r="C228" s="39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42"/>
    </row>
    <row r="229" spans="1:22" ht="30.6" customHeight="1" x14ac:dyDescent="0.25">
      <c r="A229" s="40"/>
      <c r="B229" s="40"/>
      <c r="C229" s="39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42"/>
    </row>
    <row r="230" spans="1:22" ht="30.6" customHeight="1" x14ac:dyDescent="0.25">
      <c r="A230" s="40"/>
      <c r="B230" s="40"/>
      <c r="C230" s="39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42"/>
    </row>
    <row r="231" spans="1:22" ht="30.6" customHeight="1" x14ac:dyDescent="0.25">
      <c r="A231" s="40">
        <f>'S6 Maquette'!B205</f>
        <v>0</v>
      </c>
      <c r="B231" s="40">
        <f>'S6 Maquette'!C205</f>
        <v>0</v>
      </c>
      <c r="C231" s="39">
        <f>'S6 Maquette'!F205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42"/>
    </row>
    <row r="232" spans="1:22" ht="30.6" customHeight="1" x14ac:dyDescent="0.25">
      <c r="A232" s="40">
        <f>'S6 Maquette'!B206</f>
        <v>0</v>
      </c>
      <c r="B232" s="40">
        <f>'S6 Maquette'!C206</f>
        <v>0</v>
      </c>
      <c r="C232" s="39">
        <f>'S6 Maquette'!F206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42"/>
    </row>
    <row r="233" spans="1:22" ht="30.6" customHeight="1" x14ac:dyDescent="0.25">
      <c r="A233" s="40">
        <f>'S6 Maquette'!B207</f>
        <v>0</v>
      </c>
      <c r="B233" s="40">
        <f>'S6 Maquette'!C207</f>
        <v>0</v>
      </c>
      <c r="C233" s="39">
        <f>'S6 Maquette'!F207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42"/>
    </row>
    <row r="234" spans="1:22" ht="30.6" customHeight="1" x14ac:dyDescent="0.25">
      <c r="A234" s="40">
        <f>'S6 Maquette'!B208</f>
        <v>0</v>
      </c>
      <c r="B234" s="40">
        <f>'S6 Maquette'!C208</f>
        <v>0</v>
      </c>
      <c r="C234" s="39">
        <f>'S6 Maquette'!F208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42"/>
    </row>
    <row r="235" spans="1:22" ht="30.6" customHeight="1" x14ac:dyDescent="0.25">
      <c r="A235" s="40">
        <f>'S6 Maquette'!B209</f>
        <v>0</v>
      </c>
      <c r="B235" s="40">
        <f>'S6 Maquette'!C209</f>
        <v>0</v>
      </c>
      <c r="C235" s="39">
        <f>'S6 Maquette'!F209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42"/>
    </row>
    <row r="236" spans="1:22" ht="30.6" customHeight="1" x14ac:dyDescent="0.25">
      <c r="A236" s="40">
        <f>'S6 Maquette'!B210</f>
        <v>0</v>
      </c>
      <c r="B236" s="40">
        <f>'S6 Maquette'!C210</f>
        <v>0</v>
      </c>
      <c r="C236" s="39">
        <f>'S6 Maquette'!F210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42"/>
    </row>
    <row r="237" spans="1:22" ht="30.6" customHeight="1" x14ac:dyDescent="0.25">
      <c r="A237" s="40">
        <f>'S6 Maquette'!B211</f>
        <v>0</v>
      </c>
      <c r="B237" s="40">
        <f>'S6 Maquette'!C211</f>
        <v>0</v>
      </c>
      <c r="C237" s="39">
        <f>'S6 Maquette'!F211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42"/>
    </row>
    <row r="238" spans="1:22" ht="30.6" customHeight="1" x14ac:dyDescent="0.25">
      <c r="A238" s="40">
        <f>'S6 Maquette'!B212</f>
        <v>0</v>
      </c>
      <c r="B238" s="40">
        <f>'S6 Maquette'!C212</f>
        <v>0</v>
      </c>
      <c r="C238" s="39">
        <f>'S6 Maquette'!F212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42"/>
    </row>
    <row r="239" spans="1:22" ht="30.6" customHeight="1" x14ac:dyDescent="0.25">
      <c r="A239" s="40">
        <f>'S6 Maquette'!B213</f>
        <v>0</v>
      </c>
      <c r="B239" s="40">
        <f>'S6 Maquette'!C213</f>
        <v>0</v>
      </c>
      <c r="C239" s="39">
        <f>'S6 Maquette'!F213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42"/>
    </row>
    <row r="240" spans="1:22" ht="30.6" customHeight="1" x14ac:dyDescent="0.25">
      <c r="A240" s="40">
        <f>'S6 Maquette'!B214</f>
        <v>0</v>
      </c>
      <c r="B240" s="40">
        <f>'S6 Maquette'!C214</f>
        <v>0</v>
      </c>
      <c r="C240" s="39">
        <f>'S6 Maquette'!F214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42"/>
    </row>
    <row r="241" spans="1:22" ht="30.6" customHeight="1" x14ac:dyDescent="0.25">
      <c r="A241" s="40">
        <f>'S6 Maquette'!B215</f>
        <v>0</v>
      </c>
      <c r="B241" s="40">
        <f>'S6 Maquette'!C215</f>
        <v>0</v>
      </c>
      <c r="C241" s="39">
        <f>'S6 Maquette'!F215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42"/>
    </row>
    <row r="242" spans="1:22" ht="30.6" customHeight="1" x14ac:dyDescent="0.25">
      <c r="A242" s="40">
        <f>'S6 Maquette'!B216</f>
        <v>0</v>
      </c>
      <c r="B242" s="40">
        <f>'S6 Maquette'!C216</f>
        <v>0</v>
      </c>
      <c r="C242" s="39">
        <f>'S6 Maquette'!F216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42"/>
    </row>
    <row r="243" spans="1:22" ht="30.6" customHeight="1" x14ac:dyDescent="0.25">
      <c r="A243" s="40">
        <f>'S6 Maquette'!B217</f>
        <v>0</v>
      </c>
      <c r="B243" s="40">
        <f>'S6 Maquette'!C217</f>
        <v>0</v>
      </c>
      <c r="C243" s="39">
        <f>'S6 Maquette'!F217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42"/>
    </row>
    <row r="244" spans="1:22" ht="30.6" customHeight="1" x14ac:dyDescent="0.25">
      <c r="A244" s="40">
        <f>'S6 Maquette'!B218</f>
        <v>0</v>
      </c>
      <c r="B244" s="40">
        <f>'S6 Maquette'!C218</f>
        <v>0</v>
      </c>
      <c r="C244" s="39">
        <f>'S6 Maquette'!F218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42"/>
    </row>
    <row r="245" spans="1:22" ht="30.6" customHeight="1" x14ac:dyDescent="0.25">
      <c r="A245" s="40">
        <f>'S6 Maquette'!B219</f>
        <v>0</v>
      </c>
      <c r="B245" s="40">
        <f>'S6 Maquette'!C219</f>
        <v>0</v>
      </c>
      <c r="C245" s="39">
        <f>'S6 Maquette'!F219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42"/>
    </row>
    <row r="246" spans="1:22" ht="30.6" customHeight="1" x14ac:dyDescent="0.25">
      <c r="A246" s="40">
        <f>'S6 Maquette'!B220</f>
        <v>0</v>
      </c>
      <c r="B246" s="40">
        <f>'S6 Maquette'!C220</f>
        <v>0</v>
      </c>
      <c r="C246" s="39">
        <f>'S6 Maquette'!F220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42"/>
    </row>
    <row r="247" spans="1:22" ht="30.6" customHeight="1" x14ac:dyDescent="0.25">
      <c r="A247" s="40">
        <f>'S6 Maquette'!B221</f>
        <v>0</v>
      </c>
      <c r="B247" s="40">
        <f>'S6 Maquette'!C221</f>
        <v>0</v>
      </c>
      <c r="C247" s="39">
        <f>'S6 Maquette'!F221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42"/>
    </row>
    <row r="248" spans="1:22" ht="30.6" customHeight="1" x14ac:dyDescent="0.25">
      <c r="A248" s="40">
        <f>'S6 Maquette'!B222</f>
        <v>0</v>
      </c>
      <c r="B248" s="40">
        <f>'S6 Maquette'!C222</f>
        <v>0</v>
      </c>
      <c r="C248" s="39">
        <f>'S6 Maquette'!F222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42"/>
    </row>
    <row r="249" spans="1:22" ht="30.6" customHeight="1" x14ac:dyDescent="0.25">
      <c r="A249" s="40">
        <f>'S6 Maquette'!B223</f>
        <v>0</v>
      </c>
      <c r="B249" s="40">
        <f>'S6 Maquette'!C223</f>
        <v>0</v>
      </c>
      <c r="C249" s="39">
        <f>'S6 Maquette'!F223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42"/>
    </row>
    <row r="250" spans="1:22" ht="30.6" customHeight="1" x14ac:dyDescent="0.25">
      <c r="A250" s="40">
        <f>'S6 Maquette'!B224</f>
        <v>0</v>
      </c>
      <c r="B250" s="40">
        <f>'S6 Maquette'!C224</f>
        <v>0</v>
      </c>
      <c r="C250" s="39">
        <f>'S6 Maquette'!F224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42"/>
    </row>
    <row r="251" spans="1:22" ht="30.6" customHeight="1" x14ac:dyDescent="0.25">
      <c r="A251" s="40">
        <f>'S6 Maquette'!B225</f>
        <v>0</v>
      </c>
      <c r="B251" s="40">
        <f>'S6 Maquette'!C225</f>
        <v>0</v>
      </c>
      <c r="C251" s="39">
        <f>'S6 Maquette'!F225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42"/>
    </row>
    <row r="252" spans="1:22" ht="30.6" customHeight="1" x14ac:dyDescent="0.25">
      <c r="A252" s="40">
        <f>'S6 Maquette'!B226</f>
        <v>0</v>
      </c>
      <c r="B252" s="40">
        <f>'S6 Maquette'!C226</f>
        <v>0</v>
      </c>
      <c r="C252" s="39">
        <f>'S6 Maquette'!F226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42"/>
    </row>
    <row r="253" spans="1:22" ht="30.6" customHeight="1" x14ac:dyDescent="0.25">
      <c r="A253" s="40">
        <f>'S6 Maquette'!B227</f>
        <v>0</v>
      </c>
      <c r="B253" s="40">
        <f>'S6 Maquette'!C227</f>
        <v>0</v>
      </c>
      <c r="C253" s="39">
        <f>'S6 Maquette'!F227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42"/>
    </row>
    <row r="254" spans="1:22" ht="30.6" customHeight="1" x14ac:dyDescent="0.25">
      <c r="A254" s="40">
        <f>'S6 Maquette'!B228</f>
        <v>0</v>
      </c>
      <c r="B254" s="40">
        <f>'S6 Maquette'!C228</f>
        <v>0</v>
      </c>
      <c r="C254" s="39">
        <f>'S6 Maquette'!F228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42"/>
    </row>
    <row r="255" spans="1:22" ht="30.6" customHeight="1" x14ac:dyDescent="0.25">
      <c r="A255" s="40">
        <f>'S6 Maquette'!B229</f>
        <v>0</v>
      </c>
      <c r="B255" s="40">
        <f>'S6 Maquette'!C229</f>
        <v>0</v>
      </c>
      <c r="C255" s="39">
        <f>'S6 Maquette'!F229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42"/>
    </row>
    <row r="256" spans="1:22" ht="30.6" customHeight="1" x14ac:dyDescent="0.25">
      <c r="A256" s="40">
        <f>'S6 Maquette'!B230</f>
        <v>0</v>
      </c>
      <c r="B256" s="40">
        <f>'S6 Maquette'!C230</f>
        <v>0</v>
      </c>
      <c r="C256" s="39">
        <f>'S6 Maquette'!F230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42"/>
    </row>
    <row r="257" spans="1:22" ht="30.6" customHeight="1" x14ac:dyDescent="0.25">
      <c r="A257" s="40">
        <f>'S6 Maquette'!B231</f>
        <v>0</v>
      </c>
      <c r="B257" s="40">
        <f>'S6 Maquette'!C231</f>
        <v>0</v>
      </c>
      <c r="C257" s="39">
        <f>'S6 Maquette'!F231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42"/>
    </row>
    <row r="258" spans="1:22" ht="30.6" customHeight="1" x14ac:dyDescent="0.25">
      <c r="A258" s="40">
        <f>'S6 Maquette'!B232</f>
        <v>0</v>
      </c>
      <c r="B258" s="40">
        <f>'S6 Maquette'!C232</f>
        <v>0</v>
      </c>
      <c r="C258" s="39">
        <f>'S6 Maquette'!F232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42"/>
    </row>
    <row r="259" spans="1:22" ht="30.6" customHeight="1" x14ac:dyDescent="0.25">
      <c r="A259" s="40">
        <f>'S6 Maquette'!B233</f>
        <v>0</v>
      </c>
      <c r="B259" s="40">
        <f>'S6 Maquette'!C233</f>
        <v>0</v>
      </c>
      <c r="C259" s="39">
        <f>'S6 Maquette'!F233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42"/>
    </row>
    <row r="260" spans="1:22" ht="30.6" customHeight="1" x14ac:dyDescent="0.25">
      <c r="A260" s="40">
        <f>'S6 Maquette'!B234</f>
        <v>0</v>
      </c>
      <c r="B260" s="40">
        <f>'S6 Maquette'!C234</f>
        <v>0</v>
      </c>
      <c r="C260" s="39">
        <f>'S6 Maquette'!F234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42"/>
    </row>
    <row r="261" spans="1:22" ht="30.6" customHeight="1" x14ac:dyDescent="0.25">
      <c r="A261" s="40">
        <f>'S6 Maquette'!B235</f>
        <v>0</v>
      </c>
      <c r="B261" s="40">
        <f>'S6 Maquette'!C235</f>
        <v>0</v>
      </c>
      <c r="C261" s="39">
        <f>'S6 Maquette'!F235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42"/>
    </row>
    <row r="262" spans="1:22" ht="30.6" customHeight="1" x14ac:dyDescent="0.25">
      <c r="A262" s="40">
        <f>'S6 Maquette'!B236</f>
        <v>0</v>
      </c>
      <c r="B262" s="40">
        <f>'S6 Maquette'!C236</f>
        <v>0</v>
      </c>
      <c r="C262" s="39">
        <f>'S6 Maquette'!F236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42"/>
    </row>
    <row r="263" spans="1:22" ht="30.6" customHeight="1" x14ac:dyDescent="0.25">
      <c r="A263" s="40">
        <f>'S6 Maquette'!B237</f>
        <v>0</v>
      </c>
      <c r="B263" s="40">
        <f>'S6 Maquette'!C237</f>
        <v>0</v>
      </c>
      <c r="C263" s="39">
        <f>'S6 Maquette'!F237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42"/>
    </row>
    <row r="264" spans="1:22" ht="30.6" customHeight="1" x14ac:dyDescent="0.25">
      <c r="A264" s="40">
        <f>'S6 Maquette'!B238</f>
        <v>0</v>
      </c>
      <c r="B264" s="40">
        <f>'S6 Maquette'!C238</f>
        <v>0</v>
      </c>
      <c r="C264" s="39">
        <f>'S6 Maquette'!F238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42"/>
    </row>
    <row r="265" spans="1:22" ht="30.6" customHeight="1" x14ac:dyDescent="0.25">
      <c r="A265" s="40">
        <f>'S6 Maquette'!B239</f>
        <v>0</v>
      </c>
      <c r="B265" s="40">
        <f>'S6 Maquette'!C239</f>
        <v>0</v>
      </c>
      <c r="C265" s="39">
        <f>'S6 Maquette'!F239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42"/>
    </row>
    <row r="266" spans="1:22" ht="30.6" customHeight="1" x14ac:dyDescent="0.25">
      <c r="A266" s="40">
        <f>'S6 Maquette'!B240</f>
        <v>0</v>
      </c>
      <c r="B266" s="40">
        <f>'S6 Maquette'!C240</f>
        <v>0</v>
      </c>
      <c r="C266" s="39">
        <f>'S6 Maquette'!F240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42"/>
    </row>
    <row r="267" spans="1:22" ht="30.6" customHeight="1" x14ac:dyDescent="0.25">
      <c r="A267" s="40">
        <f>'S6 Maquette'!B241</f>
        <v>0</v>
      </c>
      <c r="B267" s="40">
        <f>'S6 Maquette'!C241</f>
        <v>0</v>
      </c>
      <c r="C267" s="39">
        <f>'S6 Maquette'!F241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42"/>
    </row>
    <row r="268" spans="1:22" ht="30.6" customHeight="1" x14ac:dyDescent="0.25">
      <c r="A268" s="40">
        <f>'S6 Maquette'!B242</f>
        <v>0</v>
      </c>
      <c r="B268" s="40">
        <f>'S6 Maquette'!C242</f>
        <v>0</v>
      </c>
      <c r="C268" s="39">
        <f>'S6 Maquette'!F242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42"/>
    </row>
    <row r="269" spans="1:22" ht="30.6" customHeight="1" x14ac:dyDescent="0.25">
      <c r="A269" s="40">
        <f>'S6 Maquette'!B243</f>
        <v>0</v>
      </c>
      <c r="B269" s="40">
        <f>'S6 Maquette'!C243</f>
        <v>0</v>
      </c>
      <c r="C269" s="39">
        <f>'S6 Maquette'!F243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42"/>
    </row>
    <row r="270" spans="1:22" ht="30.6" customHeight="1" x14ac:dyDescent="0.25">
      <c r="A270" s="40">
        <f>'S6 Maquette'!B244</f>
        <v>0</v>
      </c>
      <c r="B270" s="40">
        <f>'S6 Maquette'!C244</f>
        <v>0</v>
      </c>
      <c r="C270" s="39">
        <f>'S6 Maquette'!F244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42"/>
    </row>
    <row r="271" spans="1:22" ht="30.6" customHeight="1" x14ac:dyDescent="0.25">
      <c r="A271" s="40">
        <f>'S6 Maquette'!B245</f>
        <v>0</v>
      </c>
      <c r="B271" s="40">
        <f>'S6 Maquette'!C245</f>
        <v>0</v>
      </c>
      <c r="C271" s="39">
        <f>'S6 Maquette'!F245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42"/>
    </row>
    <row r="272" spans="1:22" ht="30.6" customHeight="1" x14ac:dyDescent="0.25">
      <c r="A272" s="40">
        <f>'S6 Maquette'!B246</f>
        <v>0</v>
      </c>
      <c r="B272" s="40">
        <f>'S6 Maquette'!C246</f>
        <v>0</v>
      </c>
      <c r="C272" s="39">
        <f>'S6 Maquette'!F246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42"/>
    </row>
    <row r="273" spans="1:22" ht="30.6" customHeight="1" x14ac:dyDescent="0.25">
      <c r="A273" s="40">
        <f>'S6 Maquette'!B247</f>
        <v>0</v>
      </c>
      <c r="B273" s="40">
        <f>'S6 Maquette'!C247</f>
        <v>0</v>
      </c>
      <c r="C273" s="39">
        <f>'S6 Maquette'!F247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42"/>
    </row>
    <row r="274" spans="1:22" ht="30.6" customHeight="1" x14ac:dyDescent="0.25">
      <c r="A274" s="40">
        <f>'S6 Maquette'!B248</f>
        <v>0</v>
      </c>
      <c r="B274" s="40">
        <f>'S6 Maquette'!C248</f>
        <v>0</v>
      </c>
      <c r="C274" s="39">
        <f>'S6 Maquette'!F248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42"/>
    </row>
    <row r="275" spans="1:22" ht="30.6" customHeight="1" x14ac:dyDescent="0.25">
      <c r="A275" s="40">
        <f>'S6 Maquette'!B249</f>
        <v>0</v>
      </c>
      <c r="B275" s="40">
        <f>'S6 Maquette'!C249</f>
        <v>0</v>
      </c>
      <c r="C275" s="39">
        <f>'S6 Maquette'!F249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42"/>
    </row>
    <row r="276" spans="1:22" ht="30.6" customHeight="1" x14ac:dyDescent="0.25">
      <c r="A276" s="40">
        <f>'S6 Maquette'!B250</f>
        <v>0</v>
      </c>
      <c r="B276" s="40">
        <f>'S6 Maquette'!C250</f>
        <v>0</v>
      </c>
      <c r="C276" s="39">
        <f>'S6 Maquette'!F250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42"/>
    </row>
    <row r="277" spans="1:22" ht="30.6" customHeight="1" x14ac:dyDescent="0.25">
      <c r="A277" s="40">
        <f>'S6 Maquette'!B251</f>
        <v>0</v>
      </c>
      <c r="B277" s="40">
        <f>'S6 Maquette'!C251</f>
        <v>0</v>
      </c>
      <c r="C277" s="39">
        <f>'S6 Maquette'!F251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42"/>
    </row>
    <row r="278" spans="1:22" ht="30.6" customHeight="1" x14ac:dyDescent="0.25">
      <c r="A278" s="40">
        <f>'S6 Maquette'!B252</f>
        <v>0</v>
      </c>
      <c r="B278" s="40">
        <f>'S6 Maquette'!C252</f>
        <v>0</v>
      </c>
      <c r="C278" s="39">
        <f>'S6 Maquette'!F252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42"/>
    </row>
    <row r="279" spans="1:22" ht="30.6" customHeight="1" x14ac:dyDescent="0.25">
      <c r="A279" s="40">
        <f>'S6 Maquette'!B253</f>
        <v>0</v>
      </c>
      <c r="B279" s="40">
        <f>'S6 Maquette'!C253</f>
        <v>0</v>
      </c>
      <c r="C279" s="39">
        <f>'S6 Maquette'!F253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42"/>
    </row>
    <row r="280" spans="1:22" ht="30.6" customHeight="1" x14ac:dyDescent="0.25">
      <c r="A280" s="40">
        <f>'S6 Maquette'!B254</f>
        <v>0</v>
      </c>
      <c r="B280" s="40">
        <f>'S6 Maquette'!C254</f>
        <v>0</v>
      </c>
      <c r="C280" s="39">
        <f>'S6 Maquette'!F254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42"/>
    </row>
    <row r="281" spans="1:22" ht="30.6" customHeight="1" x14ac:dyDescent="0.25">
      <c r="A281" s="40">
        <f>'S6 Maquette'!B255</f>
        <v>0</v>
      </c>
      <c r="B281" s="40">
        <f>'S6 Maquette'!C255</f>
        <v>0</v>
      </c>
      <c r="C281" s="39">
        <f>'S6 Maquette'!F255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42"/>
    </row>
    <row r="282" spans="1:22" ht="30.6" customHeight="1" x14ac:dyDescent="0.25">
      <c r="A282" s="40">
        <f>'S6 Maquette'!B256</f>
        <v>0</v>
      </c>
      <c r="B282" s="40">
        <f>'S6 Maquette'!C256</f>
        <v>0</v>
      </c>
      <c r="C282" s="39">
        <f>'S6 Maquette'!F256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42"/>
    </row>
    <row r="283" spans="1:22" ht="30.6" customHeight="1" x14ac:dyDescent="0.25">
      <c r="A283" s="40">
        <f>'S6 Maquette'!B257</f>
        <v>0</v>
      </c>
      <c r="B283" s="40">
        <f>'S6 Maquette'!C257</f>
        <v>0</v>
      </c>
      <c r="C283" s="39">
        <f>'S6 Maquette'!F257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42"/>
    </row>
    <row r="284" spans="1:22" ht="30.6" customHeight="1" x14ac:dyDescent="0.25">
      <c r="A284" s="40">
        <f>'S6 Maquette'!B258</f>
        <v>0</v>
      </c>
      <c r="B284" s="40">
        <f>'S6 Maquette'!C258</f>
        <v>0</v>
      </c>
      <c r="C284" s="39">
        <f>'S6 Maquette'!F258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42"/>
    </row>
    <row r="285" spans="1:22" ht="30.6" customHeight="1" x14ac:dyDescent="0.25">
      <c r="A285" s="40">
        <f>'S6 Maquette'!B259</f>
        <v>0</v>
      </c>
      <c r="B285" s="40">
        <f>'S6 Maquette'!C259</f>
        <v>0</v>
      </c>
      <c r="C285" s="39">
        <f>'S6 Maquette'!F259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42"/>
    </row>
    <row r="286" spans="1:22" ht="30.6" customHeight="1" x14ac:dyDescent="0.25">
      <c r="A286" s="40">
        <f>'S6 Maquette'!B260</f>
        <v>0</v>
      </c>
      <c r="B286" s="40">
        <f>'S6 Maquette'!C260</f>
        <v>0</v>
      </c>
      <c r="C286" s="39">
        <f>'S6 Maquette'!F260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42"/>
    </row>
    <row r="287" spans="1:22" ht="30.6" customHeight="1" x14ac:dyDescent="0.25">
      <c r="A287" s="40">
        <f>'S6 Maquette'!B261</f>
        <v>0</v>
      </c>
      <c r="B287" s="40">
        <f>'S6 Maquette'!C261</f>
        <v>0</v>
      </c>
      <c r="C287" s="39">
        <f>'S6 Maquette'!F261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42"/>
    </row>
    <row r="288" spans="1:22" ht="30.6" customHeight="1" x14ac:dyDescent="0.25">
      <c r="A288" s="40">
        <f>'S6 Maquette'!B262</f>
        <v>0</v>
      </c>
      <c r="B288" s="40">
        <f>'S6 Maquette'!C262</f>
        <v>0</v>
      </c>
      <c r="C288" s="39">
        <f>'S6 Maquette'!F262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42"/>
    </row>
    <row r="289" spans="1:22" ht="30.6" customHeight="1" x14ac:dyDescent="0.25">
      <c r="A289" s="40">
        <f>'S6 Maquette'!B263</f>
        <v>0</v>
      </c>
      <c r="B289" s="40">
        <f>'S6 Maquette'!C263</f>
        <v>0</v>
      </c>
      <c r="C289" s="39">
        <f>'S6 Maquette'!F263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42"/>
    </row>
    <row r="290" spans="1:22" ht="30.6" customHeight="1" x14ac:dyDescent="0.25">
      <c r="A290" s="40">
        <f>'S6 Maquette'!B264</f>
        <v>0</v>
      </c>
      <c r="B290" s="40">
        <f>'S6 Maquette'!C264</f>
        <v>0</v>
      </c>
      <c r="C290" s="39">
        <f>'S6 Maquette'!F264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42"/>
    </row>
    <row r="291" spans="1:22" ht="30.6" customHeight="1" x14ac:dyDescent="0.25">
      <c r="A291" s="40">
        <f>'S6 Maquette'!B265</f>
        <v>0</v>
      </c>
      <c r="B291" s="40">
        <f>'S6 Maquette'!C265</f>
        <v>0</v>
      </c>
      <c r="C291" s="39">
        <f>'S6 Maquette'!F265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42"/>
    </row>
    <row r="292" spans="1:22" ht="30.6" customHeight="1" x14ac:dyDescent="0.25">
      <c r="A292" s="40">
        <f>'S6 Maquette'!B266</f>
        <v>0</v>
      </c>
      <c r="B292" s="40">
        <f>'S6 Maquette'!C266</f>
        <v>0</v>
      </c>
      <c r="C292" s="39">
        <f>'S6 Maquette'!F266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42"/>
    </row>
    <row r="293" spans="1:22" ht="30.6" customHeight="1" x14ac:dyDescent="0.25">
      <c r="A293" s="40">
        <f>'S6 Maquette'!B267</f>
        <v>0</v>
      </c>
      <c r="B293" s="40">
        <f>'S6 Maquette'!C267</f>
        <v>0</v>
      </c>
      <c r="C293" s="39">
        <f>'S6 Maquette'!F267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42"/>
    </row>
    <row r="294" spans="1:22" ht="30.6" customHeight="1" x14ac:dyDescent="0.25">
      <c r="A294" s="40">
        <f>'S6 Maquette'!B268</f>
        <v>0</v>
      </c>
      <c r="B294" s="40">
        <f>'S6 Maquette'!C268</f>
        <v>0</v>
      </c>
      <c r="C294" s="39">
        <f>'S6 Maquette'!F268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42"/>
    </row>
    <row r="295" spans="1:22" ht="30.6" customHeight="1" x14ac:dyDescent="0.25">
      <c r="A295" s="40">
        <f>'S6 Maquette'!B269</f>
        <v>0</v>
      </c>
      <c r="B295" s="40">
        <f>'S6 Maquette'!C269</f>
        <v>0</v>
      </c>
      <c r="C295" s="39">
        <f>'S6 Maquette'!F269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42"/>
    </row>
    <row r="296" spans="1:22" ht="30.6" customHeight="1" x14ac:dyDescent="0.25">
      <c r="A296" s="40">
        <f>'S6 Maquette'!B270</f>
        <v>0</v>
      </c>
      <c r="B296" s="40">
        <f>'S6 Maquette'!C270</f>
        <v>0</v>
      </c>
      <c r="C296" s="39">
        <f>'S6 Maquette'!F270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42"/>
    </row>
    <row r="297" spans="1:22" ht="30.6" customHeight="1" x14ac:dyDescent="0.25">
      <c r="A297" s="40">
        <f>'S6 Maquette'!B271</f>
        <v>0</v>
      </c>
      <c r="B297" s="40">
        <f>'S6 Maquette'!C271</f>
        <v>0</v>
      </c>
      <c r="C297" s="39">
        <f>'S6 Maquette'!F271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42"/>
    </row>
    <row r="298" spans="1:22" ht="30.6" customHeight="1" x14ac:dyDescent="0.25">
      <c r="A298" s="40">
        <f>'S6 Maquette'!B272</f>
        <v>0</v>
      </c>
      <c r="B298" s="40">
        <f>'S6 Maquette'!C272</f>
        <v>0</v>
      </c>
      <c r="C298" s="39">
        <f>'S6 Maquette'!F272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42"/>
    </row>
    <row r="299" spans="1:22" ht="30.6" customHeight="1" x14ac:dyDescent="0.25">
      <c r="A299" s="40">
        <f>'S6 Maquette'!B273</f>
        <v>0</v>
      </c>
      <c r="B299" s="40">
        <f>'S6 Maquette'!C273</f>
        <v>0</v>
      </c>
      <c r="C299" s="39">
        <f>'S6 Maquette'!F273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42"/>
    </row>
    <row r="300" spans="1:22" ht="30.6" customHeight="1" x14ac:dyDescent="0.25">
      <c r="A300" s="40">
        <f>'S6 Maquette'!B274</f>
        <v>0</v>
      </c>
      <c r="B300" s="40">
        <f>'S6 Maquette'!C274</f>
        <v>0</v>
      </c>
      <c r="C300" s="39">
        <f>'S6 Maquette'!F274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42"/>
    </row>
  </sheetData>
  <sheetProtection formatCells="0" insertRows="0"/>
  <mergeCells count="26">
    <mergeCell ref="M12:Q13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</mergeCells>
  <conditionalFormatting sqref="R14:U17 R12 B13:L13 B15:M17 B12:M12 B14:N14 B11:D11 B10:E10 B1:U9 B301:U999 J10:U11 P14">
    <cfRule type="expression" dxfId="70" priority="70">
      <formula>$D1="Modification"</formula>
    </cfRule>
    <cfRule type="expression" dxfId="69" priority="71">
      <formula>$D1="Création"</formula>
    </cfRule>
    <cfRule type="expression" dxfId="68" priority="72">
      <formula>$D1="Fermeture"</formula>
    </cfRule>
  </conditionalFormatting>
  <conditionalFormatting sqref="A1:A17 A301:A999">
    <cfRule type="expression" dxfId="67" priority="64">
      <formula>$C1="Parcours Pédagogique"</formula>
    </cfRule>
    <cfRule type="expression" dxfId="66" priority="65">
      <formula>$C1="BLOC"</formula>
    </cfRule>
    <cfRule type="expression" dxfId="65" priority="66">
      <formula>$C1="OPTION"</formula>
    </cfRule>
  </conditionalFormatting>
  <conditionalFormatting sqref="V18 A18:U22 A165:U300 C23:U164">
    <cfRule type="expression" dxfId="64" priority="74">
      <formula>$C18="Modification"</formula>
    </cfRule>
    <cfRule type="expression" dxfId="63" priority="75">
      <formula>$C18="Création"</formula>
    </cfRule>
    <cfRule type="expression" dxfId="62" priority="76">
      <formula>$C18="Fermeture"</formula>
    </cfRule>
  </conditionalFormatting>
  <conditionalFormatting sqref="J1:J999">
    <cfRule type="expression" dxfId="61" priority="62">
      <formula>$I1="NON"</formula>
    </cfRule>
  </conditionalFormatting>
  <conditionalFormatting sqref="U1:U999 V18">
    <cfRule type="expression" dxfId="60" priority="60">
      <formula>$R1="CT (Contrôle terminal)"</formula>
    </cfRule>
  </conditionalFormatting>
  <conditionalFormatting sqref="S1:T999">
    <cfRule type="expression" dxfId="59" priority="59">
      <formula>$R1="Autres"</formula>
    </cfRule>
  </conditionalFormatting>
  <conditionalFormatting sqref="L18:M300 P18:Q300">
    <cfRule type="expression" dxfId="58" priority="58">
      <formula>$K18="CT (Contrôle terminal)"</formula>
    </cfRule>
  </conditionalFormatting>
  <conditionalFormatting sqref="V16 A16:U22 A165:U298 C23:U164">
    <cfRule type="expression" dxfId="57" priority="69">
      <formula>$C16="Modification MCC"</formula>
    </cfRule>
  </conditionalFormatting>
  <conditionalFormatting sqref="C1:U11 C14:U999 C12:M12 C13:L13 R12:U13">
    <cfRule type="expression" dxfId="56" priority="56">
      <formula>$B1="Option"</formula>
    </cfRule>
  </conditionalFormatting>
  <conditionalFormatting sqref="L18:L300 N18:O300">
    <cfRule type="expression" dxfId="55" priority="57">
      <formula>$K18="CCI (CC Intégral)"</formula>
    </cfRule>
  </conditionalFormatting>
  <conditionalFormatting sqref="P18:Q300">
    <cfRule type="expression" dxfId="54" priority="55">
      <formula>$K18="CC&amp;CT"</formula>
    </cfRule>
  </conditionalFormatting>
  <conditionalFormatting sqref="A163:B163">
    <cfRule type="expression" dxfId="53" priority="52">
      <formula>$F163="Fermeture"</formula>
    </cfRule>
    <cfRule type="expression" dxfId="52" priority="53">
      <formula>$F163="Modification"</formula>
    </cfRule>
    <cfRule type="expression" dxfId="51" priority="54">
      <formula>$F163="Création"</formula>
    </cfRule>
  </conditionalFormatting>
  <conditionalFormatting sqref="A31">
    <cfRule type="expression" dxfId="50" priority="49">
      <formula>$F31="Fermeture"</formula>
    </cfRule>
    <cfRule type="expression" dxfId="49" priority="50">
      <formula>$F31="Modification"</formula>
    </cfRule>
    <cfRule type="expression" dxfId="48" priority="51">
      <formula>$F31="Création"</formula>
    </cfRule>
  </conditionalFormatting>
  <conditionalFormatting sqref="B31">
    <cfRule type="expression" dxfId="47" priority="46">
      <formula>$F31="Fermeture"</formula>
    </cfRule>
    <cfRule type="expression" dxfId="46" priority="47">
      <formula>$F31="Modification"</formula>
    </cfRule>
    <cfRule type="expression" dxfId="45" priority="48">
      <formula>$F31="Création"</formula>
    </cfRule>
  </conditionalFormatting>
  <conditionalFormatting sqref="A57">
    <cfRule type="expression" dxfId="44" priority="43">
      <formula>$F57="Fermeture"</formula>
    </cfRule>
    <cfRule type="expression" dxfId="43" priority="44">
      <formula>$F57="Modification"</formula>
    </cfRule>
    <cfRule type="expression" dxfId="42" priority="45">
      <formula>$F57="Création"</formula>
    </cfRule>
  </conditionalFormatting>
  <conditionalFormatting sqref="B57">
    <cfRule type="expression" dxfId="41" priority="40">
      <formula>$F57="Fermeture"</formula>
    </cfRule>
    <cfRule type="expression" dxfId="40" priority="41">
      <formula>$F57="Modification"</formula>
    </cfRule>
    <cfRule type="expression" dxfId="39" priority="42">
      <formula>$F57="Création"</formula>
    </cfRule>
  </conditionalFormatting>
  <conditionalFormatting sqref="B101">
    <cfRule type="expression" dxfId="38" priority="37">
      <formula>$F101="Fermeture"</formula>
    </cfRule>
    <cfRule type="expression" dxfId="37" priority="38">
      <formula>$F101="Modification"</formula>
    </cfRule>
    <cfRule type="expression" dxfId="36" priority="39">
      <formula>$F101="Création"</formula>
    </cfRule>
  </conditionalFormatting>
  <conditionalFormatting sqref="B140:B141 B148:B149 B151:B153 B157:B161">
    <cfRule type="expression" dxfId="35" priority="34">
      <formula>$F140="Fermeture"</formula>
    </cfRule>
    <cfRule type="expression" dxfId="34" priority="35">
      <formula>$F140="Modification"</formula>
    </cfRule>
    <cfRule type="expression" dxfId="33" priority="36">
      <formula>$F140="Création"</formula>
    </cfRule>
  </conditionalFormatting>
  <conditionalFormatting sqref="B130:B139">
    <cfRule type="expression" dxfId="32" priority="31">
      <formula>$F130="Fermeture"</formula>
    </cfRule>
    <cfRule type="expression" dxfId="31" priority="32">
      <formula>$F130="Modification"</formula>
    </cfRule>
    <cfRule type="expression" dxfId="30" priority="33">
      <formula>$F130="Création"</formula>
    </cfRule>
  </conditionalFormatting>
  <conditionalFormatting sqref="B142:B146">
    <cfRule type="expression" dxfId="29" priority="28">
      <formula>$F142="Fermeture"</formula>
    </cfRule>
    <cfRule type="expression" dxfId="28" priority="29">
      <formula>$F142="Modification"</formula>
    </cfRule>
    <cfRule type="expression" dxfId="27" priority="30">
      <formula>$F142="Création"</formula>
    </cfRule>
  </conditionalFormatting>
  <conditionalFormatting sqref="B147">
    <cfRule type="expression" dxfId="26" priority="25">
      <formula>$F147="Fermeture"</formula>
    </cfRule>
    <cfRule type="expression" dxfId="25" priority="26">
      <formula>$F147="Modification"</formula>
    </cfRule>
    <cfRule type="expression" dxfId="24" priority="27">
      <formula>$F147="Création"</formula>
    </cfRule>
  </conditionalFormatting>
  <conditionalFormatting sqref="B150">
    <cfRule type="expression" dxfId="23" priority="22">
      <formula>$F150="Fermeture"</formula>
    </cfRule>
    <cfRule type="expression" dxfId="22" priority="23">
      <formula>$F150="Modification"</formula>
    </cfRule>
    <cfRule type="expression" dxfId="21" priority="24">
      <formula>$F150="Création"</formula>
    </cfRule>
  </conditionalFormatting>
  <conditionalFormatting sqref="B154:B156">
    <cfRule type="expression" dxfId="20" priority="19">
      <formula>$F154="Fermeture"</formula>
    </cfRule>
    <cfRule type="expression" dxfId="19" priority="20">
      <formula>$F154="Modification"</formula>
    </cfRule>
    <cfRule type="expression" dxfId="18" priority="21">
      <formula>$F154="Création"</formula>
    </cfRule>
  </conditionalFormatting>
  <conditionalFormatting sqref="B162">
    <cfRule type="expression" dxfId="17" priority="13">
      <formula>$F162="Fermeture"</formula>
    </cfRule>
    <cfRule type="expression" dxfId="16" priority="14">
      <formula>$F162="Modification"</formula>
    </cfRule>
    <cfRule type="expression" dxfId="15" priority="15">
      <formula>$F162="Création"</formula>
    </cfRule>
  </conditionalFormatting>
  <conditionalFormatting sqref="B162">
    <cfRule type="expression" dxfId="14" priority="16">
      <formula>$F160="Fermeture"</formula>
    </cfRule>
    <cfRule type="expression" dxfId="13" priority="17">
      <formula>$F160="Modification"</formula>
    </cfRule>
    <cfRule type="expression" dxfId="12" priority="18">
      <formula>$F160="Création"</formula>
    </cfRule>
  </conditionalFormatting>
  <conditionalFormatting sqref="A162">
    <cfRule type="expression" dxfId="11" priority="10">
      <formula>$F162="Fermeture"</formula>
    </cfRule>
    <cfRule type="expression" dxfId="10" priority="11">
      <formula>$F162="Modification"</formula>
    </cfRule>
    <cfRule type="expression" dxfId="9" priority="12">
      <formula>$F162="Création"</formula>
    </cfRule>
  </conditionalFormatting>
  <conditionalFormatting sqref="B164">
    <cfRule type="expression" dxfId="8" priority="4">
      <formula>$F164="Fermeture"</formula>
    </cfRule>
    <cfRule type="expression" dxfId="7" priority="5">
      <formula>$F164="Modification"</formula>
    </cfRule>
    <cfRule type="expression" dxfId="6" priority="6">
      <formula>$F164="Création"</formula>
    </cfRule>
  </conditionalFormatting>
  <conditionalFormatting sqref="B164">
    <cfRule type="expression" dxfId="5" priority="7">
      <formula>$F162="Fermeture"</formula>
    </cfRule>
    <cfRule type="expression" dxfId="4" priority="8">
      <formula>$F162="Modification"</formula>
    </cfRule>
    <cfRule type="expression" dxfId="3" priority="9">
      <formula>$F162="Création"</formula>
    </cfRule>
  </conditionalFormatting>
  <conditionalFormatting sqref="A164">
    <cfRule type="expression" dxfId="2" priority="1">
      <formula>$F164="Fermeture"</formula>
    </cfRule>
    <cfRule type="expression" dxfId="1" priority="2">
      <formula>$F164="Modification"</formula>
    </cfRule>
    <cfRule type="expression" dxfId="0" priority="3">
      <formula>$F164="Création"</formula>
    </cfRule>
  </conditionalFormatting>
  <dataValidations count="7">
    <dataValidation type="list" allowBlank="1" showInputMessage="1" showErrorMessage="1" sqref="S19:S300 N19:N300 P19:P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R19:R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  <dataValidation type="list" allowBlank="1" showInputMessage="1" showErrorMessage="1" sqref="B31 B57 B101 B130:B164" xr:uid="{25F9F6F0-1D39-44B4-9A87-A589D98DEECA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ebfe410-571b-4425-93da-db22f790823f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8c1812f-f52d-48e3-a5ba-9f3ea47a9e15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2024-04-19T12:11:11Z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